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ARYNE\CARYNE 2026\7. PROCESOS\CD-008-2026  -  MTO NEUMOVENT\1. GILMEDICA\"/>
    </mc:Choice>
  </mc:AlternateContent>
  <xr:revisionPtr revIDLastSave="0" documentId="13_ncr:1_{C0DEFBF5-EA82-42FF-84B6-E909F12DE9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COTIZ EM-091-2026" sheetId="9" r:id="rId1"/>
  </sheets>
  <definedNames>
    <definedName name="_xlnm._FilterDatabase" localSheetId="0" hidden="1">'ANEXO COTIZ EM-091-2026'!$A$12:$J$72</definedName>
    <definedName name="_xlnm.Print_Area" localSheetId="0">'ANEXO COTIZ EM-091-2026'!$A$1:$J$72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9" l="1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3" i="9"/>
  <c r="H22" i="9"/>
  <c r="H25" i="9"/>
  <c r="H24" i="9"/>
  <c r="H21" i="9"/>
  <c r="J15" i="9"/>
  <c r="I22" i="9" l="1"/>
  <c r="J22" i="9" s="1"/>
  <c r="I23" i="9"/>
  <c r="J23" i="9" s="1"/>
  <c r="I24" i="9"/>
  <c r="J24" i="9" s="1"/>
  <c r="I25" i="9"/>
  <c r="J25" i="9" s="1"/>
  <c r="I26" i="9"/>
  <c r="J26" i="9" s="1"/>
  <c r="I27" i="9"/>
  <c r="J27" i="9" s="1"/>
  <c r="I28" i="9"/>
  <c r="J28" i="9"/>
  <c r="I29" i="9"/>
  <c r="J29" i="9" s="1"/>
  <c r="I30" i="9"/>
  <c r="J30" i="9" s="1"/>
  <c r="I31" i="9"/>
  <c r="J31" i="9" s="1"/>
  <c r="I32" i="9"/>
  <c r="J32" i="9" s="1"/>
  <c r="I33" i="9"/>
  <c r="J33" i="9" s="1"/>
  <c r="I34" i="9"/>
  <c r="J34" i="9" s="1"/>
  <c r="I35" i="9"/>
  <c r="J35" i="9" s="1"/>
  <c r="I36" i="9"/>
  <c r="J36" i="9"/>
  <c r="I37" i="9"/>
  <c r="J37" i="9" s="1"/>
  <c r="I38" i="9"/>
  <c r="J38" i="9" s="1"/>
  <c r="I39" i="9"/>
  <c r="J39" i="9" s="1"/>
  <c r="I40" i="9"/>
  <c r="J40" i="9" s="1"/>
  <c r="I41" i="9"/>
  <c r="J41" i="9" s="1"/>
  <c r="I42" i="9"/>
  <c r="J42" i="9" s="1"/>
  <c r="I43" i="9"/>
  <c r="J43" i="9" s="1"/>
  <c r="I44" i="9"/>
  <c r="J44" i="9" s="1"/>
  <c r="I45" i="9"/>
  <c r="J45" i="9" s="1"/>
  <c r="I46" i="9"/>
  <c r="J46" i="9" s="1"/>
  <c r="I47" i="9"/>
  <c r="J47" i="9" s="1"/>
  <c r="I48" i="9"/>
  <c r="J48" i="9" s="1"/>
  <c r="I49" i="9"/>
  <c r="J49" i="9"/>
  <c r="I50" i="9"/>
  <c r="J50" i="9" s="1"/>
  <c r="I51" i="9"/>
  <c r="J51" i="9" s="1"/>
  <c r="I52" i="9"/>
  <c r="J52" i="9" s="1"/>
  <c r="I53" i="9"/>
  <c r="J53" i="9" s="1"/>
  <c r="I54" i="9"/>
  <c r="J54" i="9" s="1"/>
  <c r="I55" i="9"/>
  <c r="J55" i="9" s="1"/>
  <c r="I21" i="9"/>
  <c r="J21" i="9" s="1"/>
  <c r="A22" i="9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J56" i="9" l="1"/>
  <c r="J57" i="9" s="1"/>
</calcChain>
</file>

<file path=xl/sharedStrings.xml><?xml version="1.0" encoding="utf-8"?>
<sst xmlns="http://schemas.openxmlformats.org/spreadsheetml/2006/main" count="90" uniqueCount="80">
  <si>
    <t>VALOR UNITARIO</t>
  </si>
  <si>
    <t>FIRMA</t>
  </si>
  <si>
    <t>NOMBRE DEL REPRESENTANTE LEGAL</t>
  </si>
  <si>
    <t>ENTIDAD</t>
  </si>
  <si>
    <t>NIT</t>
  </si>
  <si>
    <t>FECHA</t>
  </si>
  <si>
    <t>INFORMACIÓN DE LA COMPRA O SERVICIO</t>
  </si>
  <si>
    <t>MARCA</t>
  </si>
  <si>
    <t>MODELO</t>
  </si>
  <si>
    <t>CANTIDAD</t>
  </si>
  <si>
    <t>PERIODICIDAD</t>
  </si>
  <si>
    <t>VENTILADOR MECANICO</t>
  </si>
  <si>
    <t>NEUMOVENT</t>
  </si>
  <si>
    <t>ADVANCE</t>
  </si>
  <si>
    <t>OBJETO A CONTRATAR</t>
  </si>
  <si>
    <t>ÍTEM</t>
  </si>
  <si>
    <t>NOMBRE/DESCRIPCION</t>
  </si>
  <si>
    <t>IVA</t>
  </si>
  <si>
    <t>VALOR UNTARIO INCLUIDO IVA</t>
  </si>
  <si>
    <t>VALOR TOTAL</t>
  </si>
  <si>
    <t>BOLSA DEREPUESTOS</t>
  </si>
  <si>
    <t>NOMBRE
/DESCRIPCION</t>
  </si>
  <si>
    <t>Nota:  Si es proveedor exclusivo, anexar certificado de exclusividad</t>
  </si>
  <si>
    <t xml:space="preserve">Nota 1: El valor de la propuesta debe incluir la totalidad de los costos directos e indirectos que genere el servicio a ofertar, deberá tener en cuenta todos los gastos, impuestos, tasas, contribuciones o participaciones tanto en el ámbito nacional, departamental, y municipal que se causen en razón de la suscripción legalización, desarrollo, ejecución y liquidación del contrato, los cuales serán de cargo del contratista.
</t>
  </si>
  <si>
    <t>Nota 2: En caso de inconsistencia en el cálculo de los impuestos, la subred podrá requerir al oferente para aclaración de la propuesta económica.</t>
  </si>
  <si>
    <t>Nota 3:  El proveedor debe ofertar el total de los items requeridos, para garantizar la integralidad de los servicios requeridos</t>
  </si>
  <si>
    <t>CORREO ELECTRONICO</t>
  </si>
  <si>
    <t>DIRECCION</t>
  </si>
  <si>
    <t>TELEFONO FIJO Y CELULAR</t>
  </si>
  <si>
    <t>VALIDEZ DE LA OFERTA</t>
  </si>
  <si>
    <t>ESPECIFICACIONES TECNICAS</t>
  </si>
  <si>
    <t>GRAPH NET</t>
  </si>
  <si>
    <t>TS</t>
  </si>
  <si>
    <t>KIT DE MANTENIMIENTO DE 5.000H PARA GRAPHNET- ADV (T13/T14)-TS(T13/T14)</t>
  </si>
  <si>
    <t>KIT DE MANTENIMIENTO DE  10.000H PARA GRAPHNET, BATERIA 9 CELDAS</t>
  </si>
  <si>
    <t>KIT DE MANTENIMIENTO DE  10.000H PARA GRAPHNET, BATERIA 6 CELDAS</t>
  </si>
  <si>
    <t>KIT DE MANTENIMIENTO DE 10.000H PARA ADVT13/TS T13, CON BATERIA</t>
  </si>
  <si>
    <t>KIT DE MANTENIMIENTO DE 10.000H PARA ADVT14/TS T14, CON BATERIA</t>
  </si>
  <si>
    <t>FILTRO METALICO POROSO (APLICA PARA TODOS LOS M ODELOS)</t>
  </si>
  <si>
    <t>REGULADOR 0.7 KG/CM2, ADV T13 - TS T13</t>
  </si>
  <si>
    <t>REGULADOR 0.7 KG/CM2, ADV T14 - TS T14</t>
  </si>
  <si>
    <t>REGULADOR DE OXIGENO 2.8 KG/CM2 + VALVULA PROPORCIONAL (ADV T13 - TS T13)</t>
  </si>
  <si>
    <t>VALVULA PROPORCIONAL (ADV T14 - TS T14)</t>
  </si>
  <si>
    <t>KIT REGULADOR DE AIRE 2.8 KG/CM2 + VALVULA PROPORCIONAL (GRAPHNET)</t>
  </si>
  <si>
    <t>KIT PANEL CON LAMINA (GRAPHNET)</t>
  </si>
  <si>
    <t>PANEL FRONTAL TS 13</t>
  </si>
  <si>
    <t>PANEL FRONTAL ADVANCE  T 13</t>
  </si>
  <si>
    <t>PANEL FRONTAL ADVANCE  T 14</t>
  </si>
  <si>
    <t>KIT ANTISOFOCACION (GRAPHNET T13, ADVANCE T13 - T14, TS T13 -T14)</t>
  </si>
  <si>
    <t>CARCASA FRONTAL GRAPHNET</t>
  </si>
  <si>
    <t>CARCASA FRONTAL ADVANCE T13, TS T13</t>
  </si>
  <si>
    <t>CARCASA FRONTAL ADVANCE T14, TS T14</t>
  </si>
  <si>
    <t>CARCASA POSTERIOR CON BLINDAJE (GRAPHNET, ADVANCE T13-T14, TS T13-T14)</t>
  </si>
  <si>
    <t>ENCODER ADVANCE T13-T14, TS T13-T14</t>
  </si>
  <si>
    <t>BATERIA PACA CPU ADVANCE T13-T14, TS T13-T14</t>
  </si>
  <si>
    <t>MULTIPLE DE SALIDA COMPLETO GRAPHNET</t>
  </si>
  <si>
    <t>MULTIPLE DE SALIDA COMPLETO ADVANCE T13</t>
  </si>
  <si>
    <t>MULTIPLE DE SALIDA COMPLETO ADVANCE T14</t>
  </si>
  <si>
    <t>MULTIPLE DE SALIDA COMPLETO TS T14</t>
  </si>
  <si>
    <t>KEYBOARD GRAPHNET</t>
  </si>
  <si>
    <t>KEYBOARD  ADVANCE T13-T14, TS T13-T14</t>
  </si>
  <si>
    <t>PARLANTE GRAPHNET</t>
  </si>
  <si>
    <t>PARLANTE  ADVANCE T13-T14, TS T13-T14</t>
  </si>
  <si>
    <t>PERILLA ENOCER BOURNS GRAPHNET</t>
  </si>
  <si>
    <t>PERILLA ENOCER BOURNS GRAYHILL GRAPHNET</t>
  </si>
  <si>
    <t>MULTIPLE DE SALIDA COMPLETO ADVANCE TS  T13</t>
  </si>
  <si>
    <t>TOTAL  MANTENIMIENTO EQUIPOS NEUMOVENT</t>
  </si>
  <si>
    <t>VALOR TOTAL MANTENIMIENTO VENTILADORES MECANICOS MARCA NEUMOVENT + BOLSA DE REPUESTOS.</t>
  </si>
  <si>
    <t>TOTAL BOLSA DE REPUESTOS PARA VENTILADORES MARCA  NEUMOVENT</t>
  </si>
  <si>
    <t>SEMESTRAL</t>
  </si>
  <si>
    <t>KIT CONJUNTO CONTROL DE GASES COMPLETO  GRAPHNET</t>
  </si>
  <si>
    <t>PANEL FRONTAL   TS T 14</t>
  </si>
  <si>
    <t>EM-091-2026</t>
  </si>
  <si>
    <t>CONTRATAR ELSERVICIO DE MANTENIMIENTO PREVENTIVO Y/O CORRECTIVO INCLUIDO REPUESTOS PARA LOS EQUIPOS VENTILADOR MECANICO MARCA NEUMOVENT DE LA SUBRED INTEGRADA DE SERVICIOS DE SALUD CENTRO ORIENTE E.S.E.</t>
  </si>
  <si>
    <t>GILMEDICA S.A.S</t>
  </si>
  <si>
    <t>bioingenieria@gilmedica.com</t>
  </si>
  <si>
    <t>Calle 13 # 32-418, Acopi, Yumbo Valle del Cauca</t>
  </si>
  <si>
    <t>890.317.417-9</t>
  </si>
  <si>
    <t>Iris Wiedman</t>
  </si>
  <si>
    <t>EQUIPOS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</si>
</sst>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&quot;$&quot;\ * #,##0_-;\-&quot;$&quot;\ * #,##0_-;_-&quot;$&quot;\ * &quot;-&quot;_-;_-@_-"/>
    <numFmt numFmtId="166" formatCode="_-&quot;$&quot;* #,##0.00_-;\-&quot;$&quot;* #,##0.00_-;_-&quot;$&quot;* &quot;-&quot;??_-;_-@_-"/>
    <numFmt numFmtId="167" formatCode="_(&quot;$&quot;* #,##0_);_(&quot;$&quot;* \(#,##0\);_(&quot;$&quot;* &quot;-&quot;??_);_(@_)"/>
    <numFmt numFmtId="172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b/>
      <sz val="10"/>
      <color rgb="FFBFBFBF"/>
      <name val="Times New Roman"/>
      <family val="1"/>
    </font>
    <font>
      <sz val="14"/>
      <name val="Arial"/>
      <family val="2"/>
    </font>
    <font>
      <b/>
      <sz val="13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Arial Narrow"/>
      <family val="2"/>
    </font>
    <font>
      <b/>
      <sz val="10"/>
      <name val="Times New Roman"/>
      <family val="1"/>
    </font>
    <font>
      <sz val="14"/>
      <name val="Times New Roman"/>
      <family val="1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rgb="FF333333"/>
      <name val="Times New Roman"/>
      <family val="1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7DEE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1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166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10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center" vertical="center"/>
    </xf>
    <xf numFmtId="0" fontId="4" fillId="2" borderId="12" xfId="14" applyFill="1" applyBorder="1"/>
    <xf numFmtId="0" fontId="4" fillId="2" borderId="8" xfId="14" applyFill="1" applyBorder="1"/>
    <xf numFmtId="0" fontId="3" fillId="0" borderId="0" xfId="14" applyFont="1"/>
    <xf numFmtId="0" fontId="4" fillId="2" borderId="11" xfId="14" applyFill="1" applyBorder="1"/>
    <xf numFmtId="0" fontId="4" fillId="2" borderId="0" xfId="14" applyFill="1"/>
    <xf numFmtId="0" fontId="11" fillId="2" borderId="0" xfId="14" applyFont="1" applyFill="1" applyAlignment="1">
      <alignment vertical="center"/>
    </xf>
    <xf numFmtId="0" fontId="4" fillId="2" borderId="9" xfId="14" applyFill="1" applyBorder="1"/>
    <xf numFmtId="0" fontId="4" fillId="2" borderId="7" xfId="14" applyFill="1" applyBorder="1"/>
    <xf numFmtId="0" fontId="13" fillId="2" borderId="0" xfId="14" applyFont="1" applyFill="1"/>
    <xf numFmtId="0" fontId="6" fillId="2" borderId="0" xfId="14" applyFont="1" applyFill="1"/>
    <xf numFmtId="0" fontId="3" fillId="2" borderId="0" xfId="14" applyFont="1" applyFill="1" applyAlignment="1">
      <alignment vertical="center"/>
    </xf>
    <xf numFmtId="0" fontId="16" fillId="3" borderId="1" xfId="14" applyFont="1" applyFill="1" applyBorder="1" applyAlignment="1">
      <alignment horizontal="center" vertical="center" wrapText="1"/>
    </xf>
    <xf numFmtId="0" fontId="16" fillId="3" borderId="1" xfId="14" applyFont="1" applyFill="1" applyBorder="1" applyAlignment="1">
      <alignment horizontal="center" vertical="center"/>
    </xf>
    <xf numFmtId="0" fontId="18" fillId="2" borderId="0" xfId="14" applyFont="1" applyFill="1"/>
    <xf numFmtId="0" fontId="4" fillId="2" borderId="11" xfId="14" applyFill="1" applyBorder="1" applyAlignment="1">
      <alignment horizontal="left" vertical="center" wrapText="1"/>
    </xf>
    <xf numFmtId="0" fontId="4" fillId="2" borderId="0" xfId="14" applyFill="1" applyAlignment="1">
      <alignment horizontal="left" vertical="center" wrapText="1"/>
    </xf>
    <xf numFmtId="0" fontId="19" fillId="2" borderId="11" xfId="14" applyFont="1" applyFill="1" applyBorder="1" applyAlignment="1">
      <alignment vertical="center"/>
    </xf>
    <xf numFmtId="0" fontId="19" fillId="2" borderId="0" xfId="14" applyFont="1" applyFill="1"/>
    <xf numFmtId="0" fontId="20" fillId="2" borderId="0" xfId="14" applyFont="1" applyFill="1"/>
    <xf numFmtId="0" fontId="20" fillId="2" borderId="7" xfId="14" applyFont="1" applyFill="1" applyBorder="1"/>
    <xf numFmtId="0" fontId="20" fillId="2" borderId="0" xfId="14" applyFont="1" applyFill="1" applyAlignment="1">
      <alignment horizontal="left"/>
    </xf>
    <xf numFmtId="0" fontId="19" fillId="2" borderId="11" xfId="14" applyFont="1" applyFill="1" applyBorder="1" applyAlignment="1">
      <alignment horizontal="left" vertical="center"/>
    </xf>
    <xf numFmtId="0" fontId="19" fillId="2" borderId="0" xfId="14" applyFont="1" applyFill="1" applyAlignment="1">
      <alignment horizontal="left"/>
    </xf>
    <xf numFmtId="0" fontId="14" fillId="2" borderId="0" xfId="14" applyFont="1" applyFill="1" applyAlignment="1">
      <alignment vertical="center"/>
    </xf>
    <xf numFmtId="0" fontId="14" fillId="2" borderId="0" xfId="14" applyFont="1" applyFill="1"/>
    <xf numFmtId="0" fontId="20" fillId="2" borderId="7" xfId="14" applyFont="1" applyFill="1" applyBorder="1" applyAlignment="1">
      <alignment horizontal="left"/>
    </xf>
    <xf numFmtId="0" fontId="20" fillId="2" borderId="11" xfId="14" applyFont="1" applyFill="1" applyBorder="1" applyAlignment="1">
      <alignment horizontal="left"/>
    </xf>
    <xf numFmtId="0" fontId="20" fillId="2" borderId="11" xfId="14" applyFont="1" applyFill="1" applyBorder="1"/>
    <xf numFmtId="167" fontId="16" fillId="3" borderId="1" xfId="18" applyNumberFormat="1" applyFont="1" applyFill="1" applyBorder="1" applyAlignment="1">
      <alignment horizontal="center" vertical="center" wrapText="1"/>
    </xf>
    <xf numFmtId="167" fontId="13" fillId="2" borderId="0" xfId="14" applyNumberFormat="1" applyFont="1" applyFill="1"/>
    <xf numFmtId="164" fontId="13" fillId="2" borderId="0" xfId="14" applyNumberFormat="1" applyFont="1" applyFill="1"/>
    <xf numFmtId="14" fontId="20" fillId="2" borderId="7" xfId="14" applyNumberFormat="1" applyFont="1" applyFill="1" applyBorder="1"/>
    <xf numFmtId="0" fontId="23" fillId="0" borderId="5" xfId="19" applyBorder="1"/>
    <xf numFmtId="0" fontId="7" fillId="0" borderId="5" xfId="0" applyFont="1" applyBorder="1"/>
    <xf numFmtId="0" fontId="2" fillId="4" borderId="1" xfId="12" applyFont="1" applyFill="1" applyBorder="1" applyAlignment="1">
      <alignment horizontal="center" vertical="center" wrapText="1"/>
    </xf>
    <xf numFmtId="0" fontId="21" fillId="0" borderId="4" xfId="3" applyFont="1" applyBorder="1" applyAlignment="1">
      <alignment horizontal="left" vertical="center" wrapText="1"/>
    </xf>
    <xf numFmtId="0" fontId="21" fillId="0" borderId="5" xfId="3" applyFont="1" applyBorder="1" applyAlignment="1">
      <alignment horizontal="left" vertical="center" wrapText="1"/>
    </xf>
    <xf numFmtId="0" fontId="17" fillId="5" borderId="4" xfId="12" applyFont="1" applyFill="1" applyBorder="1" applyAlignment="1">
      <alignment horizontal="center" vertical="center"/>
    </xf>
    <xf numFmtId="0" fontId="17" fillId="5" borderId="5" xfId="12" applyFont="1" applyFill="1" applyBorder="1" applyAlignment="1">
      <alignment horizontal="center" vertical="center"/>
    </xf>
    <xf numFmtId="0" fontId="17" fillId="0" borderId="4" xfId="12" applyFont="1" applyBorder="1" applyAlignment="1">
      <alignment horizontal="center" vertical="center"/>
    </xf>
    <xf numFmtId="0" fontId="17" fillId="0" borderId="5" xfId="12" applyFont="1" applyBorder="1" applyAlignment="1">
      <alignment horizontal="center" vertical="center"/>
    </xf>
    <xf numFmtId="0" fontId="4" fillId="2" borderId="11" xfId="14" applyFill="1" applyBorder="1" applyAlignment="1">
      <alignment horizontal="left" vertical="center" wrapText="1"/>
    </xf>
    <xf numFmtId="0" fontId="4" fillId="2" borderId="0" xfId="14" applyFill="1" applyAlignment="1">
      <alignment horizontal="left" vertical="center" wrapText="1"/>
    </xf>
    <xf numFmtId="0" fontId="20" fillId="2" borderId="11" xfId="14" applyFont="1" applyFill="1" applyBorder="1" applyAlignment="1">
      <alignment horizontal="left"/>
    </xf>
    <xf numFmtId="0" fontId="20" fillId="2" borderId="0" xfId="14" applyFont="1" applyFill="1" applyAlignment="1">
      <alignment horizontal="left"/>
    </xf>
    <xf numFmtId="0" fontId="21" fillId="0" borderId="4" xfId="3" applyFont="1" applyBorder="1" applyAlignment="1">
      <alignment horizontal="left" vertical="center"/>
    </xf>
    <xf numFmtId="0" fontId="21" fillId="0" borderId="5" xfId="3" applyFont="1" applyBorder="1" applyAlignment="1">
      <alignment horizontal="left" vertical="center"/>
    </xf>
    <xf numFmtId="0" fontId="21" fillId="0" borderId="6" xfId="3" applyFont="1" applyBorder="1" applyAlignment="1">
      <alignment horizontal="left" vertical="center" wrapText="1"/>
    </xf>
    <xf numFmtId="0" fontId="17" fillId="5" borderId="6" xfId="12" applyFont="1" applyFill="1" applyBorder="1" applyAlignment="1">
      <alignment horizontal="center" vertical="center"/>
    </xf>
    <xf numFmtId="0" fontId="17" fillId="5" borderId="1" xfId="12" applyFont="1" applyFill="1" applyBorder="1" applyAlignment="1">
      <alignment horizontal="center" vertical="center"/>
    </xf>
    <xf numFmtId="0" fontId="17" fillId="2" borderId="8" xfId="12" applyFont="1" applyFill="1" applyBorder="1" applyAlignment="1">
      <alignment horizontal="left" vertical="center"/>
    </xf>
    <xf numFmtId="0" fontId="13" fillId="2" borderId="11" xfId="14" applyFont="1" applyFill="1" applyBorder="1" applyAlignment="1">
      <alignment horizontal="justify" vertical="justify" wrapText="1"/>
    </xf>
    <xf numFmtId="0" fontId="13" fillId="2" borderId="0" xfId="14" applyFont="1" applyFill="1" applyAlignment="1">
      <alignment horizontal="justify" vertical="justify" wrapText="1"/>
    </xf>
    <xf numFmtId="0" fontId="14" fillId="2" borderId="11" xfId="14" applyFont="1" applyFill="1" applyBorder="1" applyAlignment="1">
      <alignment horizontal="left" vertical="center" wrapText="1"/>
    </xf>
    <xf numFmtId="0" fontId="14" fillId="2" borderId="0" xfId="14" applyFont="1" applyFill="1" applyAlignment="1">
      <alignment horizontal="left" vertical="center" wrapText="1"/>
    </xf>
    <xf numFmtId="0" fontId="15" fillId="4" borderId="1" xfId="10" applyFont="1" applyFill="1" applyBorder="1" applyAlignment="1">
      <alignment horizontal="center" vertical="center" wrapText="1"/>
    </xf>
    <xf numFmtId="0" fontId="17" fillId="4" borderId="1" xfId="12" applyFont="1" applyFill="1" applyBorder="1" applyAlignment="1">
      <alignment horizontal="center" vertical="center" wrapText="1"/>
    </xf>
    <xf numFmtId="0" fontId="17" fillId="4" borderId="12" xfId="12" applyFont="1" applyFill="1" applyBorder="1" applyAlignment="1">
      <alignment horizontal="center" vertical="center" wrapText="1"/>
    </xf>
    <xf numFmtId="0" fontId="17" fillId="4" borderId="14" xfId="12" applyFont="1" applyFill="1" applyBorder="1" applyAlignment="1">
      <alignment horizontal="center" vertical="center" wrapText="1"/>
    </xf>
    <xf numFmtId="0" fontId="17" fillId="4" borderId="11" xfId="12" applyFont="1" applyFill="1" applyBorder="1" applyAlignment="1">
      <alignment horizontal="center" vertical="center" wrapText="1"/>
    </xf>
    <xf numFmtId="0" fontId="17" fillId="4" borderId="15" xfId="12" applyFont="1" applyFill="1" applyBorder="1" applyAlignment="1">
      <alignment horizontal="center" vertical="center" wrapText="1"/>
    </xf>
    <xf numFmtId="0" fontId="17" fillId="4" borderId="9" xfId="12" applyFont="1" applyFill="1" applyBorder="1" applyAlignment="1">
      <alignment horizontal="center" vertical="center" wrapText="1"/>
    </xf>
    <xf numFmtId="0" fontId="17" fillId="4" borderId="10" xfId="12" applyFont="1" applyFill="1" applyBorder="1" applyAlignment="1">
      <alignment horizontal="center" vertical="center" wrapText="1"/>
    </xf>
    <xf numFmtId="0" fontId="17" fillId="4" borderId="2" xfId="12" applyFont="1" applyFill="1" applyBorder="1" applyAlignment="1">
      <alignment horizontal="center" vertical="center" wrapText="1"/>
    </xf>
    <xf numFmtId="0" fontId="17" fillId="4" borderId="13" xfId="12" applyFont="1" applyFill="1" applyBorder="1" applyAlignment="1">
      <alignment horizontal="center" vertical="center" wrapText="1"/>
    </xf>
    <xf numFmtId="0" fontId="17" fillId="4" borderId="3" xfId="12" applyFont="1" applyFill="1" applyBorder="1" applyAlignment="1">
      <alignment horizontal="center" vertical="center" wrapText="1"/>
    </xf>
    <xf numFmtId="0" fontId="15" fillId="4" borderId="2" xfId="10" applyFont="1" applyFill="1" applyBorder="1" applyAlignment="1">
      <alignment horizontal="center" vertical="center" wrapText="1"/>
    </xf>
    <xf numFmtId="0" fontId="15" fillId="4" borderId="13" xfId="10" applyFont="1" applyFill="1" applyBorder="1" applyAlignment="1">
      <alignment horizontal="center" vertical="center" wrapText="1"/>
    </xf>
    <xf numFmtId="0" fontId="2" fillId="4" borderId="1" xfId="12" applyFont="1" applyFill="1" applyBorder="1" applyAlignment="1">
      <alignment horizontal="center" vertical="center" wrapText="1"/>
    </xf>
    <xf numFmtId="0" fontId="12" fillId="0" borderId="8" xfId="12" applyFont="1" applyBorder="1" applyAlignment="1">
      <alignment horizontal="center" vertical="center" wrapText="1"/>
    </xf>
    <xf numFmtId="0" fontId="11" fillId="0" borderId="8" xfId="14" applyFont="1" applyBorder="1" applyAlignment="1">
      <alignment horizontal="center" vertical="center" wrapText="1"/>
    </xf>
    <xf numFmtId="0" fontId="11" fillId="0" borderId="0" xfId="14" applyFont="1" applyAlignment="1">
      <alignment horizontal="center" vertical="center" wrapText="1"/>
    </xf>
    <xf numFmtId="0" fontId="11" fillId="0" borderId="7" xfId="14" applyFont="1" applyBorder="1" applyAlignment="1">
      <alignment horizontal="center" vertical="center" wrapText="1"/>
    </xf>
    <xf numFmtId="0" fontId="3" fillId="0" borderId="7" xfId="14" applyFont="1" applyBorder="1" applyAlignment="1">
      <alignment horizontal="center"/>
    </xf>
    <xf numFmtId="0" fontId="12" fillId="5" borderId="4" xfId="12" applyFont="1" applyFill="1" applyBorder="1" applyAlignment="1">
      <alignment horizontal="center" vertical="center"/>
    </xf>
    <xf numFmtId="0" fontId="12" fillId="5" borderId="5" xfId="12" applyFont="1" applyFill="1" applyBorder="1" applyAlignment="1">
      <alignment horizontal="center" vertical="center"/>
    </xf>
    <xf numFmtId="0" fontId="12" fillId="5" borderId="4" xfId="12" applyFont="1" applyFill="1" applyBorder="1" applyAlignment="1">
      <alignment horizontal="center" vertical="center" wrapText="1"/>
    </xf>
    <xf numFmtId="0" fontId="12" fillId="5" borderId="5" xfId="12" applyFont="1" applyFill="1" applyBorder="1" applyAlignment="1">
      <alignment horizontal="center" vertical="center" wrapText="1"/>
    </xf>
    <xf numFmtId="0" fontId="12" fillId="5" borderId="6" xfId="12" applyFont="1" applyFill="1" applyBorder="1" applyAlignment="1">
      <alignment horizontal="center" vertical="center" wrapText="1"/>
    </xf>
    <xf numFmtId="0" fontId="14" fillId="2" borderId="4" xfId="12" applyFont="1" applyFill="1" applyBorder="1" applyAlignment="1">
      <alignment horizontal="left" vertical="center" wrapText="1"/>
    </xf>
    <xf numFmtId="0" fontId="14" fillId="2" borderId="5" xfId="12" applyFont="1" applyFill="1" applyBorder="1" applyAlignment="1">
      <alignment horizontal="left" vertical="center" wrapText="1"/>
    </xf>
    <xf numFmtId="0" fontId="13" fillId="2" borderId="1" xfId="12" applyFont="1" applyFill="1" applyBorder="1" applyAlignment="1">
      <alignment horizontal="center" vertical="center" wrapText="1"/>
    </xf>
    <xf numFmtId="0" fontId="15" fillId="4" borderId="1" xfId="14" applyFont="1" applyFill="1" applyBorder="1" applyAlignment="1">
      <alignment horizontal="center" vertical="center" wrapText="1"/>
    </xf>
    <xf numFmtId="0" fontId="15" fillId="4" borderId="1" xfId="14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9" fillId="2" borderId="4" xfId="14" applyFont="1" applyFill="1" applyBorder="1" applyAlignment="1">
      <alignment horizontal="center" vertical="center" wrapText="1"/>
    </xf>
    <xf numFmtId="0" fontId="9" fillId="2" borderId="5" xfId="14" applyFont="1" applyFill="1" applyBorder="1" applyAlignment="1">
      <alignment horizontal="center" vertical="center" wrapText="1"/>
    </xf>
    <xf numFmtId="0" fontId="9" fillId="2" borderId="6" xfId="14" applyFont="1" applyFill="1" applyBorder="1" applyAlignment="1">
      <alignment horizontal="center" vertical="center" wrapText="1"/>
    </xf>
    <xf numFmtId="172" fontId="16" fillId="3" borderId="1" xfId="20" applyNumberFormat="1" applyFont="1" applyFill="1" applyBorder="1" applyAlignment="1">
      <alignment vertical="center" wrapText="1"/>
    </xf>
    <xf numFmtId="172" fontId="16" fillId="3" borderId="1" xfId="20" applyNumberFormat="1" applyFont="1" applyFill="1" applyBorder="1" applyAlignment="1">
      <alignment horizontal="center" vertical="center" wrapText="1"/>
    </xf>
    <xf numFmtId="172" fontId="17" fillId="2" borderId="1" xfId="20" applyNumberFormat="1" applyFont="1" applyFill="1" applyBorder="1" applyAlignment="1">
      <alignment vertical="center"/>
    </xf>
    <xf numFmtId="0" fontId="17" fillId="4" borderId="8" xfId="12" applyFont="1" applyFill="1" applyBorder="1" applyAlignment="1">
      <alignment horizontal="center" vertical="center" wrapText="1"/>
    </xf>
    <xf numFmtId="0" fontId="17" fillId="4" borderId="0" xfId="12" applyFont="1" applyFill="1" applyBorder="1" applyAlignment="1">
      <alignment horizontal="center" vertical="center" wrapText="1"/>
    </xf>
    <xf numFmtId="0" fontId="17" fillId="4" borderId="7" xfId="12" applyFont="1" applyFill="1" applyBorder="1" applyAlignment="1">
      <alignment horizontal="center" vertical="center" wrapText="1"/>
    </xf>
  </cellXfs>
  <cellStyles count="21">
    <cellStyle name="Hipervínculo" xfId="19" builtinId="8"/>
    <cellStyle name="Hipervínculo 2" xfId="17" xr:uid="{00000000-0005-0000-0000-000001000000}"/>
    <cellStyle name="Millares" xfId="20" builtinId="3"/>
    <cellStyle name="Millares 2" xfId="6" xr:uid="{00000000-0005-0000-0000-000002000000}"/>
    <cellStyle name="Moneda" xfId="18" builtinId="4"/>
    <cellStyle name="Moneda [0] 3" xfId="15" xr:uid="{00000000-0005-0000-0000-000004000000}"/>
    <cellStyle name="Moneda 2" xfId="4" xr:uid="{00000000-0005-0000-0000-000005000000}"/>
    <cellStyle name="Normal" xfId="0" builtinId="0"/>
    <cellStyle name="Normal 2" xfId="1" xr:uid="{00000000-0005-0000-0000-000007000000}"/>
    <cellStyle name="Normal 2 2" xfId="5" xr:uid="{00000000-0005-0000-0000-000008000000}"/>
    <cellStyle name="Normal 2 2 10" xfId="14" xr:uid="{00000000-0005-0000-0000-000009000000}"/>
    <cellStyle name="Normal 2 2 2 2" xfId="12" xr:uid="{00000000-0005-0000-0000-00000A000000}"/>
    <cellStyle name="Normal 2 3" xfId="10" xr:uid="{00000000-0005-0000-0000-00000B000000}"/>
    <cellStyle name="Normal 2 4" xfId="9" xr:uid="{00000000-0005-0000-0000-00000C000000}"/>
    <cellStyle name="Normal 2 4 2" xfId="11" xr:uid="{00000000-0005-0000-0000-00000D000000}"/>
    <cellStyle name="Normal 22" xfId="13" xr:uid="{00000000-0005-0000-0000-00000E000000}"/>
    <cellStyle name="Normal 3" xfId="3" xr:uid="{00000000-0005-0000-0000-00000F000000}"/>
    <cellStyle name="Normal 4" xfId="7" xr:uid="{00000000-0005-0000-0000-000010000000}"/>
    <cellStyle name="Normal 5" xfId="16" xr:uid="{00000000-0005-0000-0000-000011000000}"/>
    <cellStyle name="Normal 6" xfId="8" xr:uid="{00000000-0005-0000-0000-000012000000}"/>
    <cellStyle name="Porcentaje 2" xfId="2" xr:uid="{00000000-0005-0000-0000-000013000000}"/>
  </cellStyles>
  <dxfs count="0"/>
  <tableStyles count="0" defaultTableStyle="TableStyleMedium2" defaultPivotStyle="PivotStyleLight16"/>
  <colors>
    <mruColors>
      <color rgb="FFB7DEE8"/>
      <color rgb="FFB4C6E7"/>
      <color rgb="FFB8C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47625</xdr:colOff>
      <xdr:row>0</xdr:row>
      <xdr:rowOff>190500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2323041</xdr:colOff>
      <xdr:row>0</xdr:row>
      <xdr:rowOff>84666</xdr:rowOff>
    </xdr:from>
    <xdr:ext cx="1059" cy="1054100"/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5016" y="84666"/>
          <a:ext cx="1059" cy="105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714375</xdr:colOff>
      <xdr:row>0</xdr:row>
      <xdr:rowOff>0</xdr:rowOff>
    </xdr:from>
    <xdr:to>
      <xdr:col>4</xdr:col>
      <xdr:colOff>57150</xdr:colOff>
      <xdr:row>2</xdr:row>
      <xdr:rowOff>338967</xdr:rowOff>
    </xdr:to>
    <xdr:pic>
      <xdr:nvPicPr>
        <xdr:cNvPr id="4" name="3 Imagen" descr="Servicio Técnico – Gilmedica S.A.S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0"/>
          <a:ext cx="2657475" cy="1215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204107</xdr:colOff>
      <xdr:row>61</xdr:row>
      <xdr:rowOff>115661</xdr:rowOff>
    </xdr:from>
    <xdr:to>
      <xdr:col>4</xdr:col>
      <xdr:colOff>64182</xdr:colOff>
      <xdr:row>64</xdr:row>
      <xdr:rowOff>197301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09" t="5212" r="20663" b="8468"/>
        <a:stretch/>
      </xdr:blipFill>
      <xdr:spPr>
        <a:xfrm>
          <a:off x="3088821" y="20492357"/>
          <a:ext cx="690111" cy="653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ioingenieria@gilmedic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tabSelected="1" topLeftCell="A14" zoomScale="120" zoomScaleNormal="120" zoomScaleSheetLayoutView="100" workbookViewId="0">
      <selection activeCell="A17" sqref="A17:J17"/>
    </sheetView>
  </sheetViews>
  <sheetFormatPr baseColWidth="10" defaultRowHeight="15" x14ac:dyDescent="0.25"/>
  <cols>
    <col min="1" max="1" width="6" style="12" customWidth="1"/>
    <col min="2" max="2" width="20.7109375" style="12" customWidth="1"/>
    <col min="3" max="3" width="16.5703125" style="12" customWidth="1"/>
    <col min="4" max="5" width="12.42578125" style="12" customWidth="1"/>
    <col min="6" max="6" width="14.5703125" style="12" customWidth="1"/>
    <col min="7" max="7" width="14" style="12" customWidth="1"/>
    <col min="8" max="8" width="13.85546875" style="12" customWidth="1"/>
    <col min="9" max="9" width="12.7109375" style="12" customWidth="1"/>
    <col min="10" max="10" width="17.28515625" style="12" customWidth="1"/>
    <col min="11" max="11" width="11.42578125" style="12"/>
    <col min="12" max="12" width="15.85546875" style="12" bestFit="1" customWidth="1"/>
    <col min="13" max="16384" width="11.42578125" style="12"/>
  </cols>
  <sheetData>
    <row r="1" spans="1:10" s="6" customFormat="1" ht="34.5" customHeight="1" x14ac:dyDescent="0.2">
      <c r="A1" s="4"/>
      <c r="B1" s="5"/>
      <c r="C1" s="5"/>
      <c r="D1" s="5"/>
      <c r="E1" s="5"/>
      <c r="F1" s="5"/>
      <c r="G1" s="74" t="s">
        <v>72</v>
      </c>
      <c r="H1" s="74"/>
      <c r="I1" s="74"/>
      <c r="J1" s="74"/>
    </row>
    <row r="2" spans="1:10" s="6" customFormat="1" ht="34.5" customHeight="1" x14ac:dyDescent="0.25">
      <c r="A2" s="7"/>
      <c r="B2" s="8"/>
      <c r="C2"/>
      <c r="D2" s="9"/>
      <c r="E2" s="9"/>
      <c r="F2" s="9"/>
      <c r="G2" s="75"/>
      <c r="H2" s="75"/>
      <c r="I2" s="75"/>
      <c r="J2" s="75"/>
    </row>
    <row r="3" spans="1:10" s="6" customFormat="1" ht="34.5" customHeight="1" x14ac:dyDescent="0.2">
      <c r="A3" s="10"/>
      <c r="B3" s="11"/>
      <c r="C3" s="11"/>
      <c r="D3" s="11"/>
      <c r="E3" s="11"/>
      <c r="F3" s="11"/>
      <c r="G3" s="76"/>
      <c r="H3" s="76"/>
      <c r="I3" s="76"/>
      <c r="J3" s="76"/>
    </row>
    <row r="4" spans="1:10" s="6" customFormat="1" ht="9" customHeight="1" x14ac:dyDescent="0.2">
      <c r="A4" s="77"/>
      <c r="B4" s="77"/>
      <c r="C4" s="77"/>
      <c r="D4" s="77"/>
      <c r="E4" s="77"/>
      <c r="F4" s="77"/>
      <c r="G4" s="77"/>
      <c r="H4" s="77"/>
      <c r="I4" s="77"/>
      <c r="J4" s="77"/>
    </row>
    <row r="5" spans="1:10" s="6" customFormat="1" ht="34.5" customHeight="1" x14ac:dyDescent="0.2">
      <c r="A5" s="78" t="s">
        <v>6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9" customHeight="1" x14ac:dyDescent="0.25"/>
    <row r="7" spans="1:10" ht="59.25" customHeight="1" x14ac:dyDescent="0.25">
      <c r="A7" s="80" t="s">
        <v>14</v>
      </c>
      <c r="B7" s="81"/>
      <c r="C7" s="82"/>
      <c r="D7" s="83" t="s">
        <v>73</v>
      </c>
      <c r="E7" s="84"/>
      <c r="F7" s="84"/>
      <c r="G7" s="84"/>
      <c r="H7" s="84"/>
      <c r="I7" s="84"/>
      <c r="J7" s="84"/>
    </row>
    <row r="8" spans="1:10" ht="14.25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</row>
    <row r="9" spans="1:10" ht="13.5" customHeight="1" x14ac:dyDescent="0.25">
      <c r="A9" s="85" t="s">
        <v>79</v>
      </c>
      <c r="B9" s="85"/>
      <c r="C9" s="85"/>
      <c r="D9" s="85"/>
      <c r="E9" s="85"/>
      <c r="F9" s="85"/>
      <c r="G9" s="85"/>
      <c r="H9" s="85"/>
      <c r="I9" s="85"/>
      <c r="J9" s="85"/>
    </row>
    <row r="10" spans="1:10" ht="20.25" customHeight="1" x14ac:dyDescent="0.25">
      <c r="A10" s="72" t="s">
        <v>15</v>
      </c>
      <c r="B10" s="72" t="s">
        <v>16</v>
      </c>
      <c r="C10" s="86" t="s">
        <v>30</v>
      </c>
      <c r="D10" s="86"/>
      <c r="E10" s="86" t="s">
        <v>9</v>
      </c>
      <c r="F10" s="72" t="s">
        <v>10</v>
      </c>
      <c r="G10" s="59" t="s">
        <v>0</v>
      </c>
      <c r="H10" s="59" t="s">
        <v>17</v>
      </c>
      <c r="I10" s="59" t="s">
        <v>18</v>
      </c>
      <c r="J10" s="59" t="s">
        <v>19</v>
      </c>
    </row>
    <row r="11" spans="1:10" s="13" customFormat="1" ht="19.5" customHeight="1" x14ac:dyDescent="0.2">
      <c r="A11" s="72"/>
      <c r="B11" s="72"/>
      <c r="C11" s="87" t="s">
        <v>7</v>
      </c>
      <c r="D11" s="38" t="s">
        <v>8</v>
      </c>
      <c r="E11" s="86"/>
      <c r="F11" s="72"/>
      <c r="G11" s="59"/>
      <c r="H11" s="59"/>
      <c r="I11" s="59"/>
      <c r="J11" s="59"/>
    </row>
    <row r="12" spans="1:10" s="14" customFormat="1" ht="29.25" customHeight="1" x14ac:dyDescent="0.25">
      <c r="A12" s="1">
        <v>1</v>
      </c>
      <c r="B12" s="2" t="s">
        <v>11</v>
      </c>
      <c r="C12" s="3" t="s">
        <v>12</v>
      </c>
      <c r="D12" s="3" t="s">
        <v>13</v>
      </c>
      <c r="E12" s="3">
        <v>28</v>
      </c>
      <c r="F12" s="88" t="s">
        <v>69</v>
      </c>
      <c r="G12" s="32">
        <v>1369261</v>
      </c>
      <c r="H12" s="32">
        <v>260159.59</v>
      </c>
      <c r="I12" s="32">
        <v>1629420.59</v>
      </c>
      <c r="J12" s="32">
        <v>45623776.520000003</v>
      </c>
    </row>
    <row r="13" spans="1:10" s="14" customFormat="1" ht="25.5" x14ac:dyDescent="0.25">
      <c r="A13" s="15">
        <v>2</v>
      </c>
      <c r="B13" s="2" t="s">
        <v>11</v>
      </c>
      <c r="C13" s="3" t="s">
        <v>12</v>
      </c>
      <c r="D13" s="16" t="s">
        <v>31</v>
      </c>
      <c r="E13" s="16">
        <v>2</v>
      </c>
      <c r="F13" s="88"/>
      <c r="G13" s="32">
        <v>1369261</v>
      </c>
      <c r="H13" s="32">
        <v>260159.59</v>
      </c>
      <c r="I13" s="32">
        <v>1629420.59</v>
      </c>
      <c r="J13" s="32">
        <v>3258841.18</v>
      </c>
    </row>
    <row r="14" spans="1:10" s="14" customFormat="1" ht="27" customHeight="1" x14ac:dyDescent="0.25">
      <c r="A14" s="15">
        <v>3</v>
      </c>
      <c r="B14" s="2" t="s">
        <v>11</v>
      </c>
      <c r="C14" s="3" t="s">
        <v>12</v>
      </c>
      <c r="D14" s="16" t="s">
        <v>32</v>
      </c>
      <c r="E14" s="16">
        <v>39</v>
      </c>
      <c r="F14" s="88"/>
      <c r="G14" s="32">
        <v>1369261</v>
      </c>
      <c r="H14" s="32">
        <v>260159.59</v>
      </c>
      <c r="I14" s="32">
        <v>1629420.59</v>
      </c>
      <c r="J14" s="32">
        <v>63547403.010000005</v>
      </c>
    </row>
    <row r="15" spans="1:10" s="17" customFormat="1" ht="18.75" customHeight="1" x14ac:dyDescent="0.3">
      <c r="A15" s="53" t="s">
        <v>66</v>
      </c>
      <c r="B15" s="53"/>
      <c r="C15" s="53"/>
      <c r="D15" s="53"/>
      <c r="E15" s="53"/>
      <c r="F15" s="53"/>
      <c r="G15" s="53"/>
      <c r="H15" s="53"/>
      <c r="I15" s="53"/>
      <c r="J15" s="32">
        <f>SUM(J12:J14)</f>
        <v>112430020.71000001</v>
      </c>
    </row>
    <row r="16" spans="1:10" s="17" customFormat="1" ht="10.5" customHeight="1" x14ac:dyDescent="0.3">
      <c r="A16" s="43"/>
      <c r="B16" s="44"/>
      <c r="C16" s="44"/>
      <c r="D16" s="44"/>
      <c r="E16" s="44"/>
      <c r="F16" s="44"/>
      <c r="G16" s="44"/>
      <c r="H16" s="44"/>
      <c r="I16" s="44"/>
      <c r="J16" s="44"/>
    </row>
    <row r="17" spans="1:10" s="17" customFormat="1" ht="18" customHeight="1" x14ac:dyDescent="0.3">
      <c r="A17" s="89" t="s">
        <v>20</v>
      </c>
      <c r="B17" s="90"/>
      <c r="C17" s="90"/>
      <c r="D17" s="90"/>
      <c r="E17" s="90"/>
      <c r="F17" s="90"/>
      <c r="G17" s="90"/>
      <c r="H17" s="90"/>
      <c r="I17" s="90"/>
      <c r="J17" s="91"/>
    </row>
    <row r="18" spans="1:10" s="17" customFormat="1" ht="23.25" customHeight="1" x14ac:dyDescent="0.3">
      <c r="A18" s="60" t="s">
        <v>15</v>
      </c>
      <c r="B18" s="61" t="s">
        <v>21</v>
      </c>
      <c r="C18" s="95"/>
      <c r="D18" s="95"/>
      <c r="E18" s="62"/>
      <c r="F18" s="67" t="s">
        <v>9</v>
      </c>
      <c r="G18" s="70" t="s">
        <v>0</v>
      </c>
      <c r="H18" s="70" t="s">
        <v>17</v>
      </c>
      <c r="I18" s="70" t="s">
        <v>18</v>
      </c>
      <c r="J18" s="59" t="s">
        <v>19</v>
      </c>
    </row>
    <row r="19" spans="1:10" s="17" customFormat="1" ht="18" customHeight="1" x14ac:dyDescent="0.3">
      <c r="A19" s="60"/>
      <c r="B19" s="63"/>
      <c r="C19" s="96"/>
      <c r="D19" s="96"/>
      <c r="E19" s="64"/>
      <c r="F19" s="68"/>
      <c r="G19" s="71"/>
      <c r="H19" s="71"/>
      <c r="I19" s="71"/>
      <c r="J19" s="59"/>
    </row>
    <row r="20" spans="1:10" s="17" customFormat="1" ht="12.75" customHeight="1" x14ac:dyDescent="0.3">
      <c r="A20" s="60"/>
      <c r="B20" s="65"/>
      <c r="C20" s="97"/>
      <c r="D20" s="97"/>
      <c r="E20" s="66"/>
      <c r="F20" s="69"/>
      <c r="G20" s="71"/>
      <c r="H20" s="71"/>
      <c r="I20" s="71"/>
      <c r="J20" s="59"/>
    </row>
    <row r="21" spans="1:10" s="17" customFormat="1" ht="27.75" customHeight="1" x14ac:dyDescent="0.3">
      <c r="A21" s="15">
        <v>1</v>
      </c>
      <c r="B21" s="39" t="s">
        <v>33</v>
      </c>
      <c r="C21" s="40"/>
      <c r="D21" s="40"/>
      <c r="E21" s="40"/>
      <c r="F21" s="15">
        <v>1</v>
      </c>
      <c r="G21" s="92">
        <v>2868000</v>
      </c>
      <c r="H21" s="93">
        <f>G21*19%</f>
        <v>544920</v>
      </c>
      <c r="I21" s="92">
        <f>+G21+H21</f>
        <v>3412920</v>
      </c>
      <c r="J21" s="92">
        <f>+I21*F21</f>
        <v>3412920</v>
      </c>
    </row>
    <row r="22" spans="1:10" s="17" customFormat="1" ht="27.75" customHeight="1" x14ac:dyDescent="0.3">
      <c r="A22" s="15">
        <f>+A21+1</f>
        <v>2</v>
      </c>
      <c r="B22" s="39" t="s">
        <v>34</v>
      </c>
      <c r="C22" s="40"/>
      <c r="D22" s="40"/>
      <c r="E22" s="40"/>
      <c r="F22" s="15">
        <v>1</v>
      </c>
      <c r="G22" s="92">
        <v>6588000</v>
      </c>
      <c r="H22" s="93">
        <f t="shared" ref="H22:H23" si="0">G22*19%</f>
        <v>1251720</v>
      </c>
      <c r="I22" s="92">
        <f t="shared" ref="I22:I55" si="1">+G22+H22</f>
        <v>7839720</v>
      </c>
      <c r="J22" s="92">
        <f t="shared" ref="J22:J55" si="2">+I22*F22</f>
        <v>7839720</v>
      </c>
    </row>
    <row r="23" spans="1:10" s="17" customFormat="1" ht="28.5" customHeight="1" x14ac:dyDescent="0.3">
      <c r="A23" s="15">
        <f t="shared" ref="A23:A55" si="3">+A22+1</f>
        <v>3</v>
      </c>
      <c r="B23" s="39" t="s">
        <v>35</v>
      </c>
      <c r="C23" s="40"/>
      <c r="D23" s="40"/>
      <c r="E23" s="40"/>
      <c r="F23" s="15">
        <v>1</v>
      </c>
      <c r="G23" s="92">
        <v>6235000</v>
      </c>
      <c r="H23" s="93">
        <f t="shared" si="0"/>
        <v>1184650</v>
      </c>
      <c r="I23" s="92">
        <f t="shared" si="1"/>
        <v>7419650</v>
      </c>
      <c r="J23" s="92">
        <f t="shared" si="2"/>
        <v>7419650</v>
      </c>
    </row>
    <row r="24" spans="1:10" s="17" customFormat="1" ht="31.5" customHeight="1" x14ac:dyDescent="0.3">
      <c r="A24" s="15">
        <f t="shared" si="3"/>
        <v>4</v>
      </c>
      <c r="B24" s="39" t="s">
        <v>36</v>
      </c>
      <c r="C24" s="40"/>
      <c r="D24" s="40"/>
      <c r="E24" s="40"/>
      <c r="F24" s="15">
        <v>1</v>
      </c>
      <c r="G24" s="92">
        <v>6321000</v>
      </c>
      <c r="H24" s="93">
        <f>G24*19%</f>
        <v>1200990</v>
      </c>
      <c r="I24" s="92">
        <f t="shared" si="1"/>
        <v>7521990</v>
      </c>
      <c r="J24" s="92">
        <f t="shared" si="2"/>
        <v>7521990</v>
      </c>
    </row>
    <row r="25" spans="1:10" s="17" customFormat="1" ht="28.5" customHeight="1" x14ac:dyDescent="0.3">
      <c r="A25" s="15">
        <f t="shared" si="3"/>
        <v>5</v>
      </c>
      <c r="B25" s="39" t="s">
        <v>37</v>
      </c>
      <c r="C25" s="40"/>
      <c r="D25" s="40"/>
      <c r="E25" s="40"/>
      <c r="F25" s="15">
        <v>1</v>
      </c>
      <c r="G25" s="92">
        <v>7621000</v>
      </c>
      <c r="H25" s="93">
        <f>G25*19%</f>
        <v>1447990</v>
      </c>
      <c r="I25" s="92">
        <f t="shared" si="1"/>
        <v>9068990</v>
      </c>
      <c r="J25" s="92">
        <f t="shared" si="2"/>
        <v>9068990</v>
      </c>
    </row>
    <row r="26" spans="1:10" s="17" customFormat="1" ht="28.5" customHeight="1" x14ac:dyDescent="0.3">
      <c r="A26" s="15">
        <f t="shared" si="3"/>
        <v>6</v>
      </c>
      <c r="B26" s="39" t="s">
        <v>38</v>
      </c>
      <c r="C26" s="40"/>
      <c r="D26" s="40"/>
      <c r="E26" s="40"/>
      <c r="F26" s="15">
        <v>1</v>
      </c>
      <c r="G26" s="92">
        <v>281000</v>
      </c>
      <c r="H26" s="93">
        <f t="shared" ref="H26:H55" si="4">G26*19%</f>
        <v>53390</v>
      </c>
      <c r="I26" s="92">
        <f t="shared" si="1"/>
        <v>334390</v>
      </c>
      <c r="J26" s="92">
        <f t="shared" si="2"/>
        <v>334390</v>
      </c>
    </row>
    <row r="27" spans="1:10" s="17" customFormat="1" ht="20.100000000000001" customHeight="1" x14ac:dyDescent="0.3">
      <c r="A27" s="15">
        <f t="shared" si="3"/>
        <v>7</v>
      </c>
      <c r="B27" s="39" t="s">
        <v>39</v>
      </c>
      <c r="C27" s="40"/>
      <c r="D27" s="40"/>
      <c r="E27" s="40"/>
      <c r="F27" s="15">
        <v>1</v>
      </c>
      <c r="G27" s="92">
        <v>2225000</v>
      </c>
      <c r="H27" s="93">
        <f t="shared" si="4"/>
        <v>422750</v>
      </c>
      <c r="I27" s="92">
        <f t="shared" si="1"/>
        <v>2647750</v>
      </c>
      <c r="J27" s="92">
        <f t="shared" si="2"/>
        <v>2647750</v>
      </c>
    </row>
    <row r="28" spans="1:10" s="17" customFormat="1" ht="30" customHeight="1" x14ac:dyDescent="0.3">
      <c r="A28" s="15">
        <f t="shared" si="3"/>
        <v>8</v>
      </c>
      <c r="B28" s="39" t="s">
        <v>40</v>
      </c>
      <c r="C28" s="40"/>
      <c r="D28" s="40"/>
      <c r="E28" s="40"/>
      <c r="F28" s="15">
        <v>1</v>
      </c>
      <c r="G28" s="92">
        <v>2246000</v>
      </c>
      <c r="H28" s="93">
        <f t="shared" si="4"/>
        <v>426740</v>
      </c>
      <c r="I28" s="92">
        <f t="shared" si="1"/>
        <v>2672740</v>
      </c>
      <c r="J28" s="92">
        <f t="shared" si="2"/>
        <v>2672740</v>
      </c>
    </row>
    <row r="29" spans="1:10" s="17" customFormat="1" ht="30" customHeight="1" x14ac:dyDescent="0.3">
      <c r="A29" s="15">
        <f t="shared" si="3"/>
        <v>9</v>
      </c>
      <c r="B29" s="39" t="s">
        <v>41</v>
      </c>
      <c r="C29" s="40"/>
      <c r="D29" s="40"/>
      <c r="E29" s="40"/>
      <c r="F29" s="15">
        <v>1</v>
      </c>
      <c r="G29" s="92">
        <v>5572000</v>
      </c>
      <c r="H29" s="93">
        <f t="shared" si="4"/>
        <v>1058680</v>
      </c>
      <c r="I29" s="92">
        <f t="shared" si="1"/>
        <v>6630680</v>
      </c>
      <c r="J29" s="92">
        <f t="shared" si="2"/>
        <v>6630680</v>
      </c>
    </row>
    <row r="30" spans="1:10" s="17" customFormat="1" ht="25.5" customHeight="1" x14ac:dyDescent="0.3">
      <c r="A30" s="15">
        <f t="shared" si="3"/>
        <v>10</v>
      </c>
      <c r="B30" s="39" t="s">
        <v>42</v>
      </c>
      <c r="C30" s="40"/>
      <c r="D30" s="40"/>
      <c r="E30" s="40"/>
      <c r="F30" s="15">
        <v>1</v>
      </c>
      <c r="G30" s="92">
        <v>3483000</v>
      </c>
      <c r="H30" s="93">
        <f t="shared" si="4"/>
        <v>661770</v>
      </c>
      <c r="I30" s="92">
        <f t="shared" si="1"/>
        <v>4144770</v>
      </c>
      <c r="J30" s="92">
        <f t="shared" si="2"/>
        <v>4144770</v>
      </c>
    </row>
    <row r="31" spans="1:10" s="17" customFormat="1" ht="27" customHeight="1" x14ac:dyDescent="0.3">
      <c r="A31" s="15">
        <f t="shared" si="3"/>
        <v>11</v>
      </c>
      <c r="B31" s="39" t="s">
        <v>70</v>
      </c>
      <c r="C31" s="40"/>
      <c r="D31" s="40"/>
      <c r="E31" s="40"/>
      <c r="F31" s="15">
        <v>1</v>
      </c>
      <c r="G31" s="92">
        <v>14170000</v>
      </c>
      <c r="H31" s="93">
        <f t="shared" si="4"/>
        <v>2692300</v>
      </c>
      <c r="I31" s="92">
        <f t="shared" si="1"/>
        <v>16862300</v>
      </c>
      <c r="J31" s="92">
        <f t="shared" si="2"/>
        <v>16862300</v>
      </c>
    </row>
    <row r="32" spans="1:10" s="17" customFormat="1" ht="34.5" customHeight="1" x14ac:dyDescent="0.3">
      <c r="A32" s="15">
        <f t="shared" si="3"/>
        <v>12</v>
      </c>
      <c r="B32" s="39" t="s">
        <v>43</v>
      </c>
      <c r="C32" s="40"/>
      <c r="D32" s="40"/>
      <c r="E32" s="40"/>
      <c r="F32" s="15">
        <v>1</v>
      </c>
      <c r="G32" s="92">
        <v>5593000</v>
      </c>
      <c r="H32" s="93">
        <f t="shared" si="4"/>
        <v>1062670</v>
      </c>
      <c r="I32" s="92">
        <f t="shared" si="1"/>
        <v>6655670</v>
      </c>
      <c r="J32" s="92">
        <f t="shared" si="2"/>
        <v>6655670</v>
      </c>
    </row>
    <row r="33" spans="1:10" s="17" customFormat="1" ht="20.100000000000001" customHeight="1" x14ac:dyDescent="0.3">
      <c r="A33" s="15">
        <f t="shared" si="3"/>
        <v>13</v>
      </c>
      <c r="B33" s="39" t="s">
        <v>44</v>
      </c>
      <c r="C33" s="40"/>
      <c r="D33" s="40"/>
      <c r="E33" s="40"/>
      <c r="F33" s="15">
        <v>1</v>
      </c>
      <c r="G33" s="92">
        <v>1788000</v>
      </c>
      <c r="H33" s="93">
        <f t="shared" si="4"/>
        <v>339720</v>
      </c>
      <c r="I33" s="92">
        <f t="shared" si="1"/>
        <v>2127720</v>
      </c>
      <c r="J33" s="92">
        <f t="shared" si="2"/>
        <v>2127720</v>
      </c>
    </row>
    <row r="34" spans="1:10" s="17" customFormat="1" ht="20.100000000000001" customHeight="1" x14ac:dyDescent="0.3">
      <c r="A34" s="15">
        <f t="shared" si="3"/>
        <v>14</v>
      </c>
      <c r="B34" s="39" t="s">
        <v>45</v>
      </c>
      <c r="C34" s="40"/>
      <c r="D34" s="40"/>
      <c r="E34" s="40"/>
      <c r="F34" s="15">
        <v>1</v>
      </c>
      <c r="G34" s="92">
        <v>2381000</v>
      </c>
      <c r="H34" s="93">
        <f t="shared" si="4"/>
        <v>452390</v>
      </c>
      <c r="I34" s="92">
        <f t="shared" si="1"/>
        <v>2833390</v>
      </c>
      <c r="J34" s="92">
        <f t="shared" si="2"/>
        <v>2833390</v>
      </c>
    </row>
    <row r="35" spans="1:10" s="17" customFormat="1" ht="20.100000000000001" customHeight="1" x14ac:dyDescent="0.3">
      <c r="A35" s="15">
        <f t="shared" si="3"/>
        <v>15</v>
      </c>
      <c r="B35" s="39" t="s">
        <v>46</v>
      </c>
      <c r="C35" s="40"/>
      <c r="D35" s="40"/>
      <c r="E35" s="40"/>
      <c r="F35" s="15">
        <v>1</v>
      </c>
      <c r="G35" s="92">
        <v>4075000</v>
      </c>
      <c r="H35" s="93">
        <f t="shared" si="4"/>
        <v>774250</v>
      </c>
      <c r="I35" s="92">
        <f t="shared" si="1"/>
        <v>4849250</v>
      </c>
      <c r="J35" s="92">
        <f t="shared" si="2"/>
        <v>4849250</v>
      </c>
    </row>
    <row r="36" spans="1:10" s="17" customFormat="1" ht="30" customHeight="1" x14ac:dyDescent="0.3">
      <c r="A36" s="15">
        <f t="shared" si="3"/>
        <v>16</v>
      </c>
      <c r="B36" s="39" t="s">
        <v>47</v>
      </c>
      <c r="C36" s="40"/>
      <c r="D36" s="40"/>
      <c r="E36" s="40"/>
      <c r="F36" s="15">
        <v>1</v>
      </c>
      <c r="G36" s="92">
        <v>4075000</v>
      </c>
      <c r="H36" s="93">
        <f t="shared" si="4"/>
        <v>774250</v>
      </c>
      <c r="I36" s="92">
        <f t="shared" si="1"/>
        <v>4849250</v>
      </c>
      <c r="J36" s="92">
        <f t="shared" si="2"/>
        <v>4849250</v>
      </c>
    </row>
    <row r="37" spans="1:10" s="17" customFormat="1" ht="20.100000000000001" customHeight="1" x14ac:dyDescent="0.3">
      <c r="A37" s="15">
        <f t="shared" si="3"/>
        <v>17</v>
      </c>
      <c r="B37" s="39" t="s">
        <v>71</v>
      </c>
      <c r="C37" s="40"/>
      <c r="D37" s="40"/>
      <c r="E37" s="40"/>
      <c r="F37" s="15">
        <v>1</v>
      </c>
      <c r="G37" s="92">
        <v>4123000</v>
      </c>
      <c r="H37" s="93">
        <f t="shared" si="4"/>
        <v>783370</v>
      </c>
      <c r="I37" s="92">
        <f t="shared" si="1"/>
        <v>4906370</v>
      </c>
      <c r="J37" s="92">
        <f t="shared" si="2"/>
        <v>4906370</v>
      </c>
    </row>
    <row r="38" spans="1:10" s="17" customFormat="1" ht="30" customHeight="1" x14ac:dyDescent="0.3">
      <c r="A38" s="15">
        <f t="shared" si="3"/>
        <v>18</v>
      </c>
      <c r="B38" s="39" t="s">
        <v>48</v>
      </c>
      <c r="C38" s="40"/>
      <c r="D38" s="40"/>
      <c r="E38" s="40"/>
      <c r="F38" s="15">
        <v>1</v>
      </c>
      <c r="G38" s="92">
        <v>1442000</v>
      </c>
      <c r="H38" s="93">
        <f t="shared" si="4"/>
        <v>273980</v>
      </c>
      <c r="I38" s="92">
        <f t="shared" si="1"/>
        <v>1715980</v>
      </c>
      <c r="J38" s="92">
        <f t="shared" si="2"/>
        <v>1715980</v>
      </c>
    </row>
    <row r="39" spans="1:10" s="17" customFormat="1" ht="30" customHeight="1" x14ac:dyDescent="0.3">
      <c r="A39" s="15">
        <f t="shared" si="3"/>
        <v>19</v>
      </c>
      <c r="B39" s="39" t="s">
        <v>49</v>
      </c>
      <c r="C39" s="40"/>
      <c r="D39" s="40"/>
      <c r="E39" s="40"/>
      <c r="F39" s="15">
        <v>1</v>
      </c>
      <c r="G39" s="92">
        <v>2682000</v>
      </c>
      <c r="H39" s="93">
        <f t="shared" si="4"/>
        <v>509580</v>
      </c>
      <c r="I39" s="92">
        <f t="shared" si="1"/>
        <v>3191580</v>
      </c>
      <c r="J39" s="92">
        <f t="shared" si="2"/>
        <v>3191580</v>
      </c>
    </row>
    <row r="40" spans="1:10" s="17" customFormat="1" ht="30" customHeight="1" x14ac:dyDescent="0.3">
      <c r="A40" s="15">
        <f t="shared" si="3"/>
        <v>20</v>
      </c>
      <c r="B40" s="39" t="s">
        <v>50</v>
      </c>
      <c r="C40" s="40"/>
      <c r="D40" s="40"/>
      <c r="E40" s="40"/>
      <c r="F40" s="15">
        <v>1</v>
      </c>
      <c r="G40" s="92">
        <v>2682000</v>
      </c>
      <c r="H40" s="93">
        <f t="shared" si="4"/>
        <v>509580</v>
      </c>
      <c r="I40" s="92">
        <f t="shared" si="1"/>
        <v>3191580</v>
      </c>
      <c r="J40" s="92">
        <f t="shared" si="2"/>
        <v>3191580</v>
      </c>
    </row>
    <row r="41" spans="1:10" s="17" customFormat="1" ht="30" customHeight="1" x14ac:dyDescent="0.3">
      <c r="A41" s="15">
        <f t="shared" si="3"/>
        <v>21</v>
      </c>
      <c r="B41" s="39" t="s">
        <v>51</v>
      </c>
      <c r="C41" s="40"/>
      <c r="D41" s="40"/>
      <c r="E41" s="40"/>
      <c r="F41" s="15">
        <v>1</v>
      </c>
      <c r="G41" s="92">
        <v>2485000</v>
      </c>
      <c r="H41" s="93">
        <f t="shared" si="4"/>
        <v>472150</v>
      </c>
      <c r="I41" s="92">
        <f t="shared" si="1"/>
        <v>2957150</v>
      </c>
      <c r="J41" s="92">
        <f t="shared" si="2"/>
        <v>2957150</v>
      </c>
    </row>
    <row r="42" spans="1:10" s="17" customFormat="1" ht="30" customHeight="1" x14ac:dyDescent="0.3">
      <c r="A42" s="15">
        <f t="shared" si="3"/>
        <v>22</v>
      </c>
      <c r="B42" s="39" t="s">
        <v>52</v>
      </c>
      <c r="C42" s="40"/>
      <c r="D42" s="40"/>
      <c r="E42" s="40"/>
      <c r="F42" s="15">
        <v>1</v>
      </c>
      <c r="G42" s="92">
        <v>2522000</v>
      </c>
      <c r="H42" s="93">
        <f t="shared" si="4"/>
        <v>479180</v>
      </c>
      <c r="I42" s="92">
        <f t="shared" si="1"/>
        <v>3001180</v>
      </c>
      <c r="J42" s="92">
        <f t="shared" si="2"/>
        <v>3001180</v>
      </c>
    </row>
    <row r="43" spans="1:10" s="17" customFormat="1" ht="30" customHeight="1" x14ac:dyDescent="0.3">
      <c r="A43" s="15">
        <f t="shared" si="3"/>
        <v>23</v>
      </c>
      <c r="B43" s="39" t="s">
        <v>63</v>
      </c>
      <c r="C43" s="40"/>
      <c r="D43" s="40"/>
      <c r="E43" s="51"/>
      <c r="F43" s="15">
        <v>1</v>
      </c>
      <c r="G43" s="92">
        <v>312000</v>
      </c>
      <c r="H43" s="93">
        <f t="shared" si="4"/>
        <v>59280</v>
      </c>
      <c r="I43" s="92">
        <f t="shared" si="1"/>
        <v>371280</v>
      </c>
      <c r="J43" s="92">
        <f t="shared" si="2"/>
        <v>371280</v>
      </c>
    </row>
    <row r="44" spans="1:10" s="17" customFormat="1" ht="30" customHeight="1" x14ac:dyDescent="0.3">
      <c r="A44" s="15">
        <f t="shared" si="3"/>
        <v>24</v>
      </c>
      <c r="B44" s="39" t="s">
        <v>64</v>
      </c>
      <c r="C44" s="40"/>
      <c r="D44" s="40"/>
      <c r="E44" s="51"/>
      <c r="F44" s="15">
        <v>1</v>
      </c>
      <c r="G44" s="92">
        <v>312000</v>
      </c>
      <c r="H44" s="93">
        <f t="shared" si="4"/>
        <v>59280</v>
      </c>
      <c r="I44" s="92">
        <f t="shared" si="1"/>
        <v>371280</v>
      </c>
      <c r="J44" s="92">
        <f t="shared" si="2"/>
        <v>371280</v>
      </c>
    </row>
    <row r="45" spans="1:10" s="17" customFormat="1" ht="30" customHeight="1" x14ac:dyDescent="0.3">
      <c r="A45" s="15">
        <f t="shared" si="3"/>
        <v>25</v>
      </c>
      <c r="B45" s="39" t="s">
        <v>53</v>
      </c>
      <c r="C45" s="40"/>
      <c r="D45" s="40"/>
      <c r="E45" s="40"/>
      <c r="F45" s="15">
        <v>1</v>
      </c>
      <c r="G45" s="92">
        <v>312000</v>
      </c>
      <c r="H45" s="93">
        <f t="shared" si="4"/>
        <v>59280</v>
      </c>
      <c r="I45" s="92">
        <f t="shared" si="1"/>
        <v>371280</v>
      </c>
      <c r="J45" s="92">
        <f t="shared" si="2"/>
        <v>371280</v>
      </c>
    </row>
    <row r="46" spans="1:10" s="17" customFormat="1" ht="30" customHeight="1" x14ac:dyDescent="0.3">
      <c r="A46" s="15">
        <f t="shared" si="3"/>
        <v>26</v>
      </c>
      <c r="B46" s="39" t="s">
        <v>54</v>
      </c>
      <c r="C46" s="40"/>
      <c r="D46" s="40"/>
      <c r="E46" s="40"/>
      <c r="F46" s="15">
        <v>1</v>
      </c>
      <c r="G46" s="92">
        <v>249000</v>
      </c>
      <c r="H46" s="93">
        <f t="shared" si="4"/>
        <v>47310</v>
      </c>
      <c r="I46" s="92">
        <f t="shared" si="1"/>
        <v>296310</v>
      </c>
      <c r="J46" s="92">
        <f t="shared" si="2"/>
        <v>296310</v>
      </c>
    </row>
    <row r="47" spans="1:10" s="17" customFormat="1" ht="30" customHeight="1" x14ac:dyDescent="0.3">
      <c r="A47" s="15">
        <f t="shared" si="3"/>
        <v>27</v>
      </c>
      <c r="B47" s="39" t="s">
        <v>55</v>
      </c>
      <c r="C47" s="40"/>
      <c r="D47" s="40"/>
      <c r="E47" s="40"/>
      <c r="F47" s="15">
        <v>1</v>
      </c>
      <c r="G47" s="92">
        <v>2859000</v>
      </c>
      <c r="H47" s="93">
        <f t="shared" si="4"/>
        <v>543210</v>
      </c>
      <c r="I47" s="92">
        <f t="shared" si="1"/>
        <v>3402210</v>
      </c>
      <c r="J47" s="92">
        <f t="shared" si="2"/>
        <v>3402210</v>
      </c>
    </row>
    <row r="48" spans="1:10" s="17" customFormat="1" ht="30" customHeight="1" x14ac:dyDescent="0.3">
      <c r="A48" s="15">
        <f t="shared" si="3"/>
        <v>28</v>
      </c>
      <c r="B48" s="39" t="s">
        <v>56</v>
      </c>
      <c r="C48" s="40"/>
      <c r="D48" s="40"/>
      <c r="E48" s="40"/>
      <c r="F48" s="15">
        <v>1</v>
      </c>
      <c r="G48" s="92">
        <v>3254000</v>
      </c>
      <c r="H48" s="93">
        <f t="shared" si="4"/>
        <v>618260</v>
      </c>
      <c r="I48" s="92">
        <f t="shared" si="1"/>
        <v>3872260</v>
      </c>
      <c r="J48" s="92">
        <f t="shared" si="2"/>
        <v>3872260</v>
      </c>
    </row>
    <row r="49" spans="1:12" s="17" customFormat="1" ht="30" customHeight="1" x14ac:dyDescent="0.3">
      <c r="A49" s="15">
        <f t="shared" si="3"/>
        <v>29</v>
      </c>
      <c r="B49" s="39" t="s">
        <v>65</v>
      </c>
      <c r="C49" s="40"/>
      <c r="D49" s="40"/>
      <c r="E49" s="40"/>
      <c r="F49" s="15">
        <v>1</v>
      </c>
      <c r="G49" s="92">
        <v>2859000</v>
      </c>
      <c r="H49" s="93">
        <f t="shared" si="4"/>
        <v>543210</v>
      </c>
      <c r="I49" s="92">
        <f t="shared" si="1"/>
        <v>3402210</v>
      </c>
      <c r="J49" s="92">
        <f t="shared" si="2"/>
        <v>3402210</v>
      </c>
    </row>
    <row r="50" spans="1:12" s="17" customFormat="1" ht="20.100000000000001" customHeight="1" x14ac:dyDescent="0.3">
      <c r="A50" s="15">
        <f t="shared" si="3"/>
        <v>30</v>
      </c>
      <c r="B50" s="39" t="s">
        <v>57</v>
      </c>
      <c r="C50" s="40"/>
      <c r="D50" s="40"/>
      <c r="E50" s="40"/>
      <c r="F50" s="15">
        <v>1</v>
      </c>
      <c r="G50" s="92">
        <v>2896000</v>
      </c>
      <c r="H50" s="93">
        <f t="shared" si="4"/>
        <v>550240</v>
      </c>
      <c r="I50" s="92">
        <f t="shared" si="1"/>
        <v>3446240</v>
      </c>
      <c r="J50" s="92">
        <f t="shared" si="2"/>
        <v>3446240</v>
      </c>
    </row>
    <row r="51" spans="1:12" s="17" customFormat="1" ht="20.100000000000001" customHeight="1" x14ac:dyDescent="0.3">
      <c r="A51" s="15">
        <f t="shared" si="3"/>
        <v>31</v>
      </c>
      <c r="B51" s="39" t="s">
        <v>58</v>
      </c>
      <c r="C51" s="40"/>
      <c r="D51" s="40"/>
      <c r="E51" s="40"/>
      <c r="F51" s="15">
        <v>1</v>
      </c>
      <c r="G51" s="92">
        <v>2896000</v>
      </c>
      <c r="H51" s="93">
        <f t="shared" si="4"/>
        <v>550240</v>
      </c>
      <c r="I51" s="92">
        <f t="shared" si="1"/>
        <v>3446240</v>
      </c>
      <c r="J51" s="92">
        <f t="shared" si="2"/>
        <v>3446240</v>
      </c>
    </row>
    <row r="52" spans="1:12" s="17" customFormat="1" ht="20.100000000000001" customHeight="1" x14ac:dyDescent="0.3">
      <c r="A52" s="15">
        <f t="shared" si="3"/>
        <v>32</v>
      </c>
      <c r="B52" s="49" t="s">
        <v>59</v>
      </c>
      <c r="C52" s="50"/>
      <c r="D52" s="50"/>
      <c r="E52" s="50"/>
      <c r="F52" s="15">
        <v>1</v>
      </c>
      <c r="G52" s="92">
        <v>2682000</v>
      </c>
      <c r="H52" s="93">
        <f t="shared" si="4"/>
        <v>509580</v>
      </c>
      <c r="I52" s="92">
        <f t="shared" si="1"/>
        <v>3191580</v>
      </c>
      <c r="J52" s="92">
        <f t="shared" si="2"/>
        <v>3191580</v>
      </c>
    </row>
    <row r="53" spans="1:12" s="17" customFormat="1" ht="20.100000000000001" customHeight="1" x14ac:dyDescent="0.3">
      <c r="A53" s="15">
        <f t="shared" si="3"/>
        <v>33</v>
      </c>
      <c r="B53" s="49" t="s">
        <v>60</v>
      </c>
      <c r="C53" s="50"/>
      <c r="D53" s="50"/>
      <c r="E53" s="50"/>
      <c r="F53" s="15">
        <v>1</v>
      </c>
      <c r="G53" s="92">
        <v>2682000</v>
      </c>
      <c r="H53" s="93">
        <f t="shared" si="4"/>
        <v>509580</v>
      </c>
      <c r="I53" s="92">
        <f t="shared" si="1"/>
        <v>3191580</v>
      </c>
      <c r="J53" s="92">
        <f t="shared" si="2"/>
        <v>3191580</v>
      </c>
    </row>
    <row r="54" spans="1:12" s="17" customFormat="1" ht="20.100000000000001" customHeight="1" x14ac:dyDescent="0.3">
      <c r="A54" s="15">
        <f t="shared" si="3"/>
        <v>34</v>
      </c>
      <c r="B54" s="49" t="s">
        <v>61</v>
      </c>
      <c r="C54" s="50"/>
      <c r="D54" s="50"/>
      <c r="E54" s="50"/>
      <c r="F54" s="15">
        <v>1</v>
      </c>
      <c r="G54" s="92">
        <v>624000</v>
      </c>
      <c r="H54" s="93">
        <f t="shared" si="4"/>
        <v>118560</v>
      </c>
      <c r="I54" s="92">
        <f t="shared" si="1"/>
        <v>742560</v>
      </c>
      <c r="J54" s="92">
        <f t="shared" si="2"/>
        <v>742560</v>
      </c>
    </row>
    <row r="55" spans="1:12" s="17" customFormat="1" ht="20.100000000000001" customHeight="1" x14ac:dyDescent="0.3">
      <c r="A55" s="15">
        <f t="shared" si="3"/>
        <v>35</v>
      </c>
      <c r="B55" s="49" t="s">
        <v>62</v>
      </c>
      <c r="C55" s="50"/>
      <c r="D55" s="50"/>
      <c r="E55" s="50"/>
      <c r="F55" s="15">
        <v>1</v>
      </c>
      <c r="G55" s="92">
        <v>624000</v>
      </c>
      <c r="H55" s="93">
        <f t="shared" si="4"/>
        <v>118560</v>
      </c>
      <c r="I55" s="92">
        <f t="shared" si="1"/>
        <v>742560</v>
      </c>
      <c r="J55" s="92">
        <f t="shared" si="2"/>
        <v>742560</v>
      </c>
    </row>
    <row r="56" spans="1:12" ht="36" customHeight="1" x14ac:dyDescent="0.25">
      <c r="A56" s="53" t="s">
        <v>68</v>
      </c>
      <c r="B56" s="53"/>
      <c r="C56" s="53"/>
      <c r="D56" s="53"/>
      <c r="E56" s="53"/>
      <c r="F56" s="53"/>
      <c r="G56" s="53"/>
      <c r="H56" s="53"/>
      <c r="I56" s="53"/>
      <c r="J56" s="94">
        <f>SUM(J21:J55)</f>
        <v>135682610</v>
      </c>
    </row>
    <row r="57" spans="1:12" ht="36" customHeight="1" x14ac:dyDescent="0.25">
      <c r="A57" s="41" t="s">
        <v>67</v>
      </c>
      <c r="B57" s="42"/>
      <c r="C57" s="42"/>
      <c r="D57" s="42"/>
      <c r="E57" s="42"/>
      <c r="F57" s="42"/>
      <c r="G57" s="42"/>
      <c r="H57" s="42"/>
      <c r="I57" s="52"/>
      <c r="J57" s="94">
        <f>SUM(J56+J15)</f>
        <v>248112630.71000001</v>
      </c>
      <c r="L57" s="33"/>
    </row>
    <row r="58" spans="1:12" x14ac:dyDescent="0.25">
      <c r="A58" s="54" t="s">
        <v>22</v>
      </c>
      <c r="B58" s="54"/>
      <c r="C58" s="54"/>
      <c r="D58" s="54"/>
      <c r="E58" s="54"/>
      <c r="F58" s="54"/>
      <c r="G58" s="54"/>
      <c r="H58" s="54"/>
      <c r="I58" s="54"/>
      <c r="J58" s="54"/>
    </row>
    <row r="59" spans="1:12" ht="18.75" x14ac:dyDescent="0.3">
      <c r="A59" s="17"/>
      <c r="B59" s="17"/>
      <c r="C59" s="17"/>
      <c r="D59" s="17"/>
      <c r="E59" s="17"/>
      <c r="F59" s="17"/>
      <c r="G59" s="17"/>
      <c r="H59" s="17"/>
      <c r="I59" s="17"/>
      <c r="J59" s="17"/>
      <c r="L59" s="34"/>
    </row>
    <row r="60" spans="1:12" x14ac:dyDescent="0.25">
      <c r="A60" s="55" t="s">
        <v>23</v>
      </c>
      <c r="B60" s="56"/>
      <c r="C60" s="56"/>
      <c r="D60" s="56"/>
      <c r="E60" s="56"/>
      <c r="F60" s="56"/>
      <c r="G60" s="56"/>
      <c r="H60" s="56"/>
      <c r="I60" s="56"/>
      <c r="J60" s="56"/>
    </row>
    <row r="61" spans="1:12" x14ac:dyDescent="0.25">
      <c r="A61" s="45" t="s">
        <v>24</v>
      </c>
      <c r="B61" s="46"/>
      <c r="C61" s="46"/>
      <c r="D61" s="46"/>
      <c r="E61" s="46"/>
      <c r="F61" s="46"/>
      <c r="G61" s="46"/>
      <c r="H61" s="46"/>
      <c r="I61" s="46"/>
      <c r="J61" s="46"/>
    </row>
    <row r="62" spans="1:12" x14ac:dyDescent="0.25">
      <c r="A62" s="45" t="s">
        <v>25</v>
      </c>
      <c r="B62" s="46"/>
      <c r="C62" s="46"/>
      <c r="D62" s="46"/>
      <c r="E62" s="46"/>
      <c r="F62" s="46"/>
      <c r="G62" s="46"/>
      <c r="H62" s="46"/>
      <c r="I62" s="46"/>
      <c r="J62" s="46"/>
    </row>
    <row r="63" spans="1:12" x14ac:dyDescent="0.25">
      <c r="A63" s="18"/>
      <c r="B63" s="19"/>
      <c r="C63" s="19"/>
      <c r="D63" s="19"/>
      <c r="E63" s="19"/>
      <c r="F63" s="19"/>
      <c r="G63" s="19"/>
      <c r="H63" s="19"/>
      <c r="I63" s="19"/>
      <c r="J63" s="19"/>
    </row>
    <row r="64" spans="1:12" x14ac:dyDescent="0.25">
      <c r="A64" s="20" t="s">
        <v>1</v>
      </c>
      <c r="B64" s="21"/>
      <c r="C64" s="22"/>
      <c r="D64" s="23"/>
      <c r="E64" s="23"/>
      <c r="F64" s="23"/>
      <c r="G64" s="23"/>
      <c r="H64" s="23"/>
      <c r="I64" s="23"/>
      <c r="J64" s="24"/>
    </row>
    <row r="65" spans="1:10" ht="30" customHeight="1" x14ac:dyDescent="0.25">
      <c r="A65" s="20" t="s">
        <v>2</v>
      </c>
      <c r="B65" s="21"/>
      <c r="C65" s="22"/>
      <c r="D65" s="23" t="s">
        <v>78</v>
      </c>
      <c r="E65" s="23"/>
      <c r="F65" s="23"/>
      <c r="G65" s="23"/>
      <c r="H65" s="23"/>
      <c r="I65" s="23"/>
      <c r="J65" s="24"/>
    </row>
    <row r="66" spans="1:10" ht="30" customHeight="1" x14ac:dyDescent="0.25">
      <c r="A66" s="20" t="s">
        <v>3</v>
      </c>
      <c r="B66" s="21"/>
      <c r="C66" s="22"/>
      <c r="D66" s="23" t="s">
        <v>74</v>
      </c>
      <c r="E66" s="23"/>
      <c r="F66" s="23"/>
      <c r="G66" s="23"/>
      <c r="H66" s="23"/>
      <c r="I66" s="23"/>
      <c r="J66" s="24"/>
    </row>
    <row r="67" spans="1:10" ht="30" customHeight="1" x14ac:dyDescent="0.25">
      <c r="A67" s="25" t="s">
        <v>4</v>
      </c>
      <c r="B67" s="26"/>
      <c r="C67" s="24"/>
      <c r="D67" s="23" t="s">
        <v>77</v>
      </c>
      <c r="E67" s="23"/>
      <c r="F67" s="23"/>
      <c r="G67" s="23"/>
      <c r="H67" s="23"/>
      <c r="I67" s="23"/>
      <c r="J67" s="24"/>
    </row>
    <row r="68" spans="1:10" ht="30" customHeight="1" x14ac:dyDescent="0.25">
      <c r="A68" s="25" t="s">
        <v>26</v>
      </c>
      <c r="B68" s="26"/>
      <c r="C68" s="24"/>
      <c r="D68" s="36" t="s">
        <v>75</v>
      </c>
      <c r="E68" s="23"/>
      <c r="F68" s="23"/>
      <c r="G68" s="23"/>
      <c r="H68" s="23"/>
      <c r="I68" s="23"/>
      <c r="J68" s="24"/>
    </row>
    <row r="69" spans="1:10" ht="30" customHeight="1" x14ac:dyDescent="0.25">
      <c r="A69" s="25" t="s">
        <v>27</v>
      </c>
      <c r="B69" s="26"/>
      <c r="C69" s="24"/>
      <c r="D69" s="37" t="s">
        <v>76</v>
      </c>
      <c r="E69" s="23"/>
      <c r="F69" s="23"/>
      <c r="G69" s="23"/>
      <c r="H69" s="23"/>
      <c r="I69" s="23"/>
      <c r="J69" s="24"/>
    </row>
    <row r="70" spans="1:10" ht="30" customHeight="1" x14ac:dyDescent="0.25">
      <c r="A70" s="20" t="s">
        <v>28</v>
      </c>
      <c r="B70" s="21"/>
      <c r="C70" s="22"/>
      <c r="D70" s="23">
        <v>3186467299</v>
      </c>
      <c r="E70" s="23"/>
      <c r="F70" s="23"/>
      <c r="G70" s="23"/>
      <c r="H70" s="23"/>
      <c r="I70" s="23"/>
      <c r="J70" s="24"/>
    </row>
    <row r="71" spans="1:10" ht="30" customHeight="1" x14ac:dyDescent="0.3">
      <c r="A71" s="27" t="s">
        <v>5</v>
      </c>
      <c r="B71" s="28"/>
      <c r="C71" s="17"/>
      <c r="D71" s="35">
        <v>46177</v>
      </c>
      <c r="E71" s="23"/>
      <c r="F71" s="23"/>
      <c r="G71" s="23"/>
      <c r="H71" s="23"/>
      <c r="I71" s="23"/>
      <c r="J71" s="24"/>
    </row>
    <row r="72" spans="1:10" ht="30" customHeight="1" x14ac:dyDescent="0.25">
      <c r="A72" s="57" t="s">
        <v>29</v>
      </c>
      <c r="B72" s="58"/>
      <c r="C72" s="58"/>
      <c r="D72" s="35">
        <v>46178</v>
      </c>
      <c r="E72" s="23"/>
      <c r="F72" s="23"/>
      <c r="G72" s="23"/>
      <c r="H72" s="23"/>
      <c r="I72" s="23"/>
      <c r="J72" s="29"/>
    </row>
    <row r="73" spans="1:10" x14ac:dyDescent="0.25">
      <c r="A73" s="45"/>
      <c r="B73" s="46"/>
      <c r="C73" s="46"/>
      <c r="D73" s="46"/>
      <c r="E73" s="46"/>
      <c r="F73" s="46"/>
      <c r="G73" s="46"/>
      <c r="H73" s="46"/>
      <c r="I73" s="46"/>
      <c r="J73" s="46"/>
    </row>
    <row r="74" spans="1:10" x14ac:dyDescent="0.25">
      <c r="A74" s="45"/>
      <c r="B74" s="46"/>
      <c r="C74" s="46"/>
      <c r="D74" s="46"/>
      <c r="E74" s="46"/>
      <c r="F74" s="46"/>
      <c r="G74" s="46"/>
      <c r="H74" s="46"/>
      <c r="I74" s="46"/>
      <c r="J74" s="46"/>
    </row>
    <row r="75" spans="1:10" x14ac:dyDescent="0.25">
      <c r="A75" s="18"/>
      <c r="B75" s="19"/>
      <c r="C75" s="19"/>
      <c r="D75" s="19"/>
      <c r="E75" s="19"/>
      <c r="F75" s="19"/>
      <c r="G75" s="19"/>
      <c r="H75" s="19"/>
      <c r="I75" s="19"/>
      <c r="J75" s="19"/>
    </row>
    <row r="76" spans="1:10" x14ac:dyDescent="0.25">
      <c r="A76" s="47"/>
      <c r="B76" s="48"/>
      <c r="C76" s="48"/>
      <c r="D76" s="48"/>
      <c r="E76" s="48"/>
      <c r="F76" s="48"/>
      <c r="G76" s="48"/>
      <c r="H76" s="48"/>
      <c r="I76" s="48"/>
      <c r="J76" s="24"/>
    </row>
    <row r="77" spans="1:10" x14ac:dyDescent="0.25">
      <c r="A77" s="47"/>
      <c r="B77" s="48"/>
      <c r="C77" s="48"/>
      <c r="D77" s="48"/>
      <c r="E77" s="48"/>
      <c r="F77" s="48"/>
      <c r="G77" s="48"/>
      <c r="H77" s="48"/>
      <c r="I77" s="48"/>
      <c r="J77" s="24"/>
    </row>
    <row r="78" spans="1:10" x14ac:dyDescent="0.25">
      <c r="A78" s="47"/>
      <c r="B78" s="48"/>
      <c r="C78" s="48"/>
      <c r="D78" s="48"/>
      <c r="E78" s="48"/>
      <c r="F78" s="48"/>
      <c r="G78" s="48"/>
      <c r="H78" s="48"/>
      <c r="I78" s="48"/>
      <c r="J78" s="24"/>
    </row>
    <row r="79" spans="1:10" x14ac:dyDescent="0.25">
      <c r="A79" s="30"/>
      <c r="B79" s="24"/>
      <c r="C79" s="24"/>
      <c r="D79" s="24"/>
      <c r="E79" s="24"/>
      <c r="F79" s="24"/>
      <c r="G79" s="24"/>
      <c r="H79" s="24"/>
      <c r="I79" s="24"/>
      <c r="J79" s="24"/>
    </row>
    <row r="80" spans="1:10" x14ac:dyDescent="0.25">
      <c r="A80" s="30"/>
      <c r="B80" s="24"/>
      <c r="C80" s="24"/>
      <c r="D80" s="24"/>
      <c r="E80" s="24"/>
      <c r="F80" s="24"/>
      <c r="G80" s="24"/>
      <c r="H80" s="24"/>
      <c r="I80" s="24"/>
      <c r="J80" s="24"/>
    </row>
    <row r="81" spans="1:10" x14ac:dyDescent="0.25">
      <c r="A81" s="30"/>
      <c r="B81" s="24"/>
      <c r="C81" s="24"/>
      <c r="D81" s="24"/>
      <c r="E81" s="24"/>
      <c r="F81" s="24"/>
      <c r="G81" s="24"/>
      <c r="H81" s="24"/>
      <c r="I81" s="24"/>
      <c r="J81" s="24"/>
    </row>
    <row r="82" spans="1:10" x14ac:dyDescent="0.25">
      <c r="A82" s="31"/>
      <c r="B82" s="22"/>
      <c r="C82" s="22"/>
      <c r="D82" s="22"/>
      <c r="E82" s="22"/>
      <c r="F82" s="22"/>
      <c r="G82" s="22"/>
      <c r="H82" s="22"/>
      <c r="I82" s="24"/>
      <c r="J82" s="24"/>
    </row>
    <row r="83" spans="1:10" ht="18.75" x14ac:dyDescent="0.3">
      <c r="A83" s="17"/>
      <c r="B83" s="17"/>
      <c r="C83" s="17"/>
      <c r="D83" s="17"/>
      <c r="E83" s="17"/>
      <c r="F83" s="17"/>
      <c r="G83" s="17"/>
      <c r="H83" s="17"/>
      <c r="I83" s="17"/>
      <c r="J83" s="17"/>
    </row>
  </sheetData>
  <sheetProtection selectLockedCells="1" selectUnlockedCells="1"/>
  <mergeCells count="74">
    <mergeCell ref="A17:J17"/>
    <mergeCell ref="B18:E20"/>
    <mergeCell ref="A8:J8"/>
    <mergeCell ref="G1:J3"/>
    <mergeCell ref="A4:J4"/>
    <mergeCell ref="A5:J5"/>
    <mergeCell ref="A7:C7"/>
    <mergeCell ref="D7:J7"/>
    <mergeCell ref="A9:J9"/>
    <mergeCell ref="A10:A11"/>
    <mergeCell ref="B10:B11"/>
    <mergeCell ref="F10:F11"/>
    <mergeCell ref="G10:G11"/>
    <mergeCell ref="H10:H11"/>
    <mergeCell ref="I10:I11"/>
    <mergeCell ref="J10:J11"/>
    <mergeCell ref="C10:D10"/>
    <mergeCell ref="E10:E11"/>
    <mergeCell ref="H18:H20"/>
    <mergeCell ref="I18:I20"/>
    <mergeCell ref="B46:E46"/>
    <mergeCell ref="B47:E47"/>
    <mergeCell ref="B36:E36"/>
    <mergeCell ref="B37:E37"/>
    <mergeCell ref="A18:A20"/>
    <mergeCell ref="F18:F20"/>
    <mergeCell ref="G18:G20"/>
    <mergeCell ref="A73:J73"/>
    <mergeCell ref="B51:E51"/>
    <mergeCell ref="B38:E38"/>
    <mergeCell ref="B39:E39"/>
    <mergeCell ref="B43:E43"/>
    <mergeCell ref="B44:E44"/>
    <mergeCell ref="A57:I57"/>
    <mergeCell ref="A56:I56"/>
    <mergeCell ref="B53:E53"/>
    <mergeCell ref="B54:E54"/>
    <mergeCell ref="B55:E55"/>
    <mergeCell ref="A58:J58"/>
    <mergeCell ref="A60:J60"/>
    <mergeCell ref="A61:J61"/>
    <mergeCell ref="A62:J62"/>
    <mergeCell ref="A72:C72"/>
    <mergeCell ref="A74:J74"/>
    <mergeCell ref="A76:I76"/>
    <mergeCell ref="A77:I77"/>
    <mergeCell ref="A78:I78"/>
    <mergeCell ref="B24:E24"/>
    <mergeCell ref="B25:E25"/>
    <mergeCell ref="B42:E42"/>
    <mergeCell ref="B45:E45"/>
    <mergeCell ref="B32:E32"/>
    <mergeCell ref="B33:E33"/>
    <mergeCell ref="B34:E34"/>
    <mergeCell ref="B35:E35"/>
    <mergeCell ref="B49:E49"/>
    <mergeCell ref="B48:E48"/>
    <mergeCell ref="B50:E50"/>
    <mergeCell ref="B52:E52"/>
    <mergeCell ref="F12:F14"/>
    <mergeCell ref="B40:E40"/>
    <mergeCell ref="B41:E41"/>
    <mergeCell ref="B26:E26"/>
    <mergeCell ref="B27:E27"/>
    <mergeCell ref="B28:E28"/>
    <mergeCell ref="B29:E29"/>
    <mergeCell ref="B30:E30"/>
    <mergeCell ref="B31:E31"/>
    <mergeCell ref="B21:E21"/>
    <mergeCell ref="B22:E22"/>
    <mergeCell ref="B23:E23"/>
    <mergeCell ref="A15:I15"/>
    <mergeCell ref="A16:J16"/>
    <mergeCell ref="J18:J20"/>
  </mergeCells>
  <phoneticPr fontId="22" type="noConversion"/>
  <hyperlinks>
    <hyperlink ref="D68" r:id="rId1" display="mailto:bioingenieria@gilmedica.com" xr:uid="{00000000-0004-0000-0000-000000000000}"/>
  </hyperlinks>
  <pageMargins left="0.43307086614173229" right="3.937007874015748E-2" top="0.55118110236220474" bottom="0.35433070866141736" header="0.31496062992125984" footer="0.31496062992125984"/>
  <pageSetup paperSize="121" scale="80" fitToHeight="0" pageOrder="overThenDown" orientation="landscape" r:id="rId2"/>
  <headerFooter scaleWithDoc="0" alignWithMargins="0">
    <oddFooter xml:space="preserve">&amp;R&amp;12Página &amp;P de &amp;N  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6133441CED594C8E140B405CBDC50D" ma:contentTypeVersion="10" ma:contentTypeDescription="Crear nuevo documento." ma:contentTypeScope="" ma:versionID="ba89816b17a7618a15af617f2e64bb56">
  <xsd:schema xmlns:xsd="http://www.w3.org/2001/XMLSchema" xmlns:xs="http://www.w3.org/2001/XMLSchema" xmlns:p="http://schemas.microsoft.com/office/2006/metadata/properties" xmlns:ns2="838f6f22-b3ea-4114-a635-a39cb73ad7f3" xmlns:ns3="0792959e-eb53-482b-b0f6-05b28c14ed0c" targetNamespace="http://schemas.microsoft.com/office/2006/metadata/properties" ma:root="true" ma:fieldsID="76a54f81c4b98b376d3a9a640d9ad60b" ns2:_="" ns3:_="">
    <xsd:import namespace="838f6f22-b3ea-4114-a635-a39cb73ad7f3"/>
    <xsd:import namespace="0792959e-eb53-482b-b0f6-05b28c14ed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f6f22-b3ea-4114-a635-a39cb73ad7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d92ae42-294d-4088-81a7-a4dc4e6533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2959e-eb53-482b-b0f6-05b28c14ed0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ecfdd7-4f95-422d-84cb-a291ba039b4d}" ma:internalName="TaxCatchAll" ma:showField="CatchAllData" ma:web="0792959e-eb53-482b-b0f6-05b28c14ed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8f6f22-b3ea-4114-a635-a39cb73ad7f3">
      <Terms xmlns="http://schemas.microsoft.com/office/infopath/2007/PartnerControls"/>
    </lcf76f155ced4ddcb4097134ff3c332f>
    <TaxCatchAll xmlns="0792959e-eb53-482b-b0f6-05b28c14ed0c" xsi:nil="true"/>
  </documentManagement>
</p:properties>
</file>

<file path=customXml/itemProps1.xml><?xml version="1.0" encoding="utf-8"?>
<ds:datastoreItem xmlns:ds="http://schemas.openxmlformats.org/officeDocument/2006/customXml" ds:itemID="{B857433A-E37D-4A0F-B282-2986B09C7C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8f6f22-b3ea-4114-a635-a39cb73ad7f3"/>
    <ds:schemaRef ds:uri="0792959e-eb53-482b-b0f6-05b28c14ed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B52787-96A5-42B8-B347-38005078C3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37585B-BEC7-43A1-ABA7-2A45C16715CF}">
  <ds:schemaRefs>
    <ds:schemaRef ds:uri="http://schemas.microsoft.com/office/2006/metadata/properties"/>
    <ds:schemaRef ds:uri="http://schemas.microsoft.com/office/infopath/2007/PartnerControls"/>
    <ds:schemaRef ds:uri="838f6f22-b3ea-4114-a635-a39cb73ad7f3"/>
    <ds:schemaRef ds:uri="0792959e-eb53-482b-b0f6-05b28c14ed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COTIZ EM-091-2026</vt:lpstr>
      <vt:lpstr>'ANEXO COTIZ EM-091-2026'!Área_de_impresión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Wilian Torres Monrras</dc:creator>
  <cp:lastModifiedBy>Luz Caryne Bernal Bejarano</cp:lastModifiedBy>
  <cp:lastPrinted>2025-06-05T14:50:49Z</cp:lastPrinted>
  <dcterms:created xsi:type="dcterms:W3CDTF">2016-07-22T16:36:42Z</dcterms:created>
  <dcterms:modified xsi:type="dcterms:W3CDTF">2026-06-03T20:55:51Z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0x010100E86133441CED594C8E140B405CBDC50D</vt:lpwstr>
  </property>
</Properties>
</file>